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\Рабочий стол\ОБЪЕКТЫ\КОНКУРС (СПЕЦНАДБАВКА)\2018 год\Ухановка\Конкурс СМР\"/>
    </mc:Choice>
  </mc:AlternateContent>
  <bookViews>
    <workbookView xWindow="32760" yWindow="60" windowWidth="7500" windowHeight="4245" tabRatio="771"/>
  </bookViews>
  <sheets>
    <sheet name="Мои данные" sheetId="8" r:id="rId1"/>
  </sheets>
  <definedNames>
    <definedName name="Print_Titles" localSheetId="0">'Мои данные'!$23:$23</definedName>
    <definedName name="_xlnm.Print_Titles" localSheetId="0">'Мои данные'!$23:$23</definedName>
  </definedNames>
  <calcPr calcId="152511"/>
</workbook>
</file>

<file path=xl/calcChain.xml><?xml version="1.0" encoding="utf-8"?>
<calcChain xmlns="http://schemas.openxmlformats.org/spreadsheetml/2006/main">
  <c r="J16" i="8" l="1"/>
  <c r="G16" i="8"/>
  <c r="J14" i="8"/>
  <c r="G14" i="8"/>
  <c r="J13" i="8"/>
  <c r="G13" i="8"/>
  <c r="J12" i="8"/>
  <c r="G12" i="8"/>
  <c r="J314" i="8"/>
  <c r="G314" i="8"/>
  <c r="J313" i="8"/>
  <c r="G313" i="8"/>
  <c r="J15" i="8"/>
  <c r="G15" i="8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Max</author>
    <author>Alex Sosedko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6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9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A18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</t>
        </r>
      </text>
    </comment>
    <comment ref="D2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2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</t>
        </r>
      </text>
    </comment>
    <comment ref="H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295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295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295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295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295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295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295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  <comment ref="A316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31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<sst xmlns="http://schemas.openxmlformats.org/spreadsheetml/2006/main" count="1299" uniqueCount="1050">
  <si>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</si>
  <si>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</si>
  <si>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</si>
  <si>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</si>
  <si>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</si>
  <si>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</si>
  <si>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</si>
  <si>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</si>
  <si>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</si>
  <si>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</si>
  <si>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</si>
  <si>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</si>
  <si>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</si>
  <si>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</si>
  <si>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</si>
  <si>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</si>
  <si>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</si>
  <si>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</si>
  <si>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</si>
  <si>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</si>
  <si>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</si>
  <si>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</si>
  <si>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</si>
  <si>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на Газопровод высокого давления</t>
  </si>
  <si>
    <t>Основание:143.17-Г0-ГСН</t>
  </si>
  <si>
    <t>Составлена в базисных ценах на 01.2000 г. и текущих ценах на 1 квартал 2020 года</t>
  </si>
  <si>
    <t>Составил:  _________________ /Инженер-сметчик Романова Т.В./</t>
  </si>
  <si>
    <t>Проверил:  _________________ /Главный инженер проекта Старикова Е.Ю./</t>
  </si>
  <si>
    <t>Раздел 1. ПОДГОТОВИТЕЛЬНЫЕ РАБОТЫ , БЛАГОУСТРОЙСТВО</t>
  </si>
  <si>
    <t>Снятие и восстановление щебеночного покрытия ,s=231 м2</t>
  </si>
  <si>
    <t>ТЕР27-03-008-02
Разборка покрытий и оснований: щебеночных
100 м3 конструкций</t>
  </si>
  <si>
    <t>0,693
231*0.3/100</t>
  </si>
  <si>
    <t>471
_____
60,83</t>
  </si>
  <si>
    <t>327
_____
42</t>
  </si>
  <si>
    <t>2352
_____
603</t>
  </si>
  <si>
    <t>ТЕР27-04-001-04
Устройство подстилающих и выравнивающих слоев оснований: из щебня
100 м3 материала основания (в плотном теле)</t>
  </si>
  <si>
    <t>247,46
_____
21,77</t>
  </si>
  <si>
    <t>3636,32
_____
337,22</t>
  </si>
  <si>
    <t>171
_____
16</t>
  </si>
  <si>
    <t>2520
_____
234</t>
  </si>
  <si>
    <t>2451
_____
113</t>
  </si>
  <si>
    <t>14438
_____
3341</t>
  </si>
  <si>
    <t>ТССЦ-408-0015
Щебень из природного камня для строительных работ марка 800, фракция 20-40 мм
м3</t>
  </si>
  <si>
    <t>69,3
231*0.3</t>
  </si>
  <si>
    <t xml:space="preserve">
_____
122</t>
  </si>
  <si>
    <t xml:space="preserve">
_____
8455</t>
  </si>
  <si>
    <t xml:space="preserve">
_____
38319</t>
  </si>
  <si>
    <t>Разборка и восстановление асфальтового покрытия 22 м2</t>
  </si>
  <si>
    <t>ТЕР27-03-008-04
Разборка покрытий и оснований: асфальтобетонных
100 м3 конструкций</t>
  </si>
  <si>
    <t>0,0154
22*0.07/100</t>
  </si>
  <si>
    <t>3132,91
_____
561,25</t>
  </si>
  <si>
    <t>48
_____
9</t>
  </si>
  <si>
    <t>337
_____
124</t>
  </si>
  <si>
    <t>ТЕР27-03-008-02
Разборка покрытий и оснований щебеночных
100 м3 конструкций</t>
  </si>
  <si>
    <t>0,0506
22*(0,19+0,04)/100</t>
  </si>
  <si>
    <t>23
_____
3</t>
  </si>
  <si>
    <t>172
_____
44</t>
  </si>
  <si>
    <t>ТЕР27-04-005-01
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1000 м2 основания</t>
  </si>
  <si>
    <t>0,022
22/1000</t>
  </si>
  <si>
    <t>385,21
_____
25872,3</t>
  </si>
  <si>
    <t>5678,7
_____
793,73</t>
  </si>
  <si>
    <t>8
_____
570</t>
  </si>
  <si>
    <t>125
_____
17</t>
  </si>
  <si>
    <t>121
_____
2644</t>
  </si>
  <si>
    <t>826
_____
250</t>
  </si>
  <si>
    <t>ТЕР27-04-005-04
На каждый 1 см изменения толщины слоя добавлять или исключать к расценкам 27-04-005-01, 27-04-005-02, 27-04-005-03
1000 м2 основания</t>
  </si>
  <si>
    <t>0,088
22*4/1000</t>
  </si>
  <si>
    <t xml:space="preserve">
_____
1587,6</t>
  </si>
  <si>
    <t>267,5
_____
36,45</t>
  </si>
  <si>
    <t xml:space="preserve">
_____
139</t>
  </si>
  <si>
    <t>24
_____
3</t>
  </si>
  <si>
    <t xml:space="preserve">
_____
642</t>
  </si>
  <si>
    <t>147
_____
46</t>
  </si>
  <si>
    <t>ТЕР27-06-024-01
Укладка и полупропитка с применением битума щебеночных покрытий толщиной 5 см
1000 м2 покрытия и основания</t>
  </si>
  <si>
    <t>667,51
_____
31055,64</t>
  </si>
  <si>
    <t>2443,85
_____
325,09</t>
  </si>
  <si>
    <t>15
_____
683</t>
  </si>
  <si>
    <t>54
_____
7</t>
  </si>
  <si>
    <t>210
_____
3198</t>
  </si>
  <si>
    <t>337
_____
102</t>
  </si>
  <si>
    <t>ТЕР27-06-024-03
На каждый 1 см изменения толщины щебеночных покрытий или оснований добавлять или исключать к расценкам 27-06-024-01, 27-06-024-02
1000 м2 покрытия и основания</t>
  </si>
  <si>
    <t>-0,022
-22/1000</t>
  </si>
  <si>
    <t>3,33
_____
4721,1</t>
  </si>
  <si>
    <t>106,29
_____
16,03</t>
  </si>
  <si>
    <t xml:space="preserve">
_____
-104</t>
  </si>
  <si>
    <t>-1
_____
-481</t>
  </si>
  <si>
    <t>-14
_____
-5</t>
  </si>
  <si>
    <t>ТЕР27-06-020-01
Устройство покрытия толщиной 4 см из горячих асфальтобетонных смесей плотных мелкозернистых типа АБВ, плотность каменных материалов 2,5-2,9 т/м3
1000 м2 покрытия</t>
  </si>
  <si>
    <t>465,73
_____
245,3</t>
  </si>
  <si>
    <t>2507,4
_____
317,68</t>
  </si>
  <si>
    <t>10
_____
6</t>
  </si>
  <si>
    <t>55
_____
7</t>
  </si>
  <si>
    <t>146
_____
39</t>
  </si>
  <si>
    <t>358
_____
100</t>
  </si>
  <si>
    <t>ТЕР27-06-021-01
На каждые 0,5 см изменения толщины покрытия добавлять или исключать: к расценке 27-06-020-01
1000 м2 покрытия</t>
  </si>
  <si>
    <t>0,132
22*6/1000</t>
  </si>
  <si>
    <t>1,09
_____
4,24</t>
  </si>
  <si>
    <t xml:space="preserve">
_____
1</t>
  </si>
  <si>
    <t>2
_____
2</t>
  </si>
  <si>
    <t>ТССЦ-410-0006
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
т</t>
  </si>
  <si>
    <t>3,722
2,125+1,597</t>
  </si>
  <si>
    <t xml:space="preserve">
_____
511</t>
  </si>
  <si>
    <t xml:space="preserve">
_____
1902</t>
  </si>
  <si>
    <t xml:space="preserve">
_____
8882</t>
  </si>
  <si>
    <t>ТССЦпг-01-01-01-034
Погрузочные работы при автомобильных перевозках: асфальта от разборки(выгрузка учитывает затраты на штабелирование)
1 т груза</t>
  </si>
  <si>
    <t>3,234
1,54*2.1</t>
  </si>
  <si>
    <t>ТССЦпг-01-01-02-034
Разгрузочные работы при автомобильных перевозках: асфальта от разборки (выгрузка учитывает затраты на штабелирование)
1 т груза</t>
  </si>
  <si>
    <t>ТССЦпг-03-21-01-036
Перевозка грузов автомобилями-самосвалами грузоподъемностью 10 т, работающих вне карьера, на расстояние: до 36 км I класс груза
1 т груза</t>
  </si>
  <si>
    <t>Разборка и восстановление цементно-бетонного покрытия 14 м2</t>
  </si>
  <si>
    <t>ТЕР27-03-008-05
Разборка покрытий и оснований: цементно-бетонных
100 м3 конструкций</t>
  </si>
  <si>
    <t>0,014
14*0.1/100</t>
  </si>
  <si>
    <t>1628,5
_____
202,98</t>
  </si>
  <si>
    <t>153
_____
41</t>
  </si>
  <si>
    <t>ТЕР27-06-002-17
Устройство цементобетонных покрытий однослойных средствами малой механизации, толщина слоя 20 см
1000 м2 покрытия</t>
  </si>
  <si>
    <t>0,014
14/1000</t>
  </si>
  <si>
    <t>3680,35
_____
162582,23</t>
  </si>
  <si>
    <t>4529,3
_____
672,17</t>
  </si>
  <si>
    <t>52
_____
2276</t>
  </si>
  <si>
    <t>63
_____
9</t>
  </si>
  <si>
    <t>737
_____
11497</t>
  </si>
  <si>
    <t>388
_____
135</t>
  </si>
  <si>
    <t>ТЕР27-06-002-18
На каждый 1 см изменения толщины слоя добавлять или исключать к расценке 27-06-002-17
1000 м2 покрытия</t>
  </si>
  <si>
    <t>-0,14
-14*10/1000</t>
  </si>
  <si>
    <t>65,1
_____
7747,91</t>
  </si>
  <si>
    <t>49,83
_____
17,09</t>
  </si>
  <si>
    <t>-9
_____
-1085</t>
  </si>
  <si>
    <t>-7
_____
-2</t>
  </si>
  <si>
    <t>-130
_____
-5520</t>
  </si>
  <si>
    <t>-52
_____
-34</t>
  </si>
  <si>
    <t>0,028
14*0.2/100</t>
  </si>
  <si>
    <t>13
_____
2</t>
  </si>
  <si>
    <t>95
_____
24</t>
  </si>
  <si>
    <t>5
_____
362</t>
  </si>
  <si>
    <t>80
_____
11</t>
  </si>
  <si>
    <t>77
_____
1682</t>
  </si>
  <si>
    <t>526
_____
159</t>
  </si>
  <si>
    <t>0,07
14*5/1000</t>
  </si>
  <si>
    <t xml:space="preserve">
_____
111</t>
  </si>
  <si>
    <t>19
_____
3</t>
  </si>
  <si>
    <t>117
_____
36</t>
  </si>
  <si>
    <t>3,5
1,4*2.5</t>
  </si>
  <si>
    <t>ТЕР27-12-010-01
Устройство дорог из сборных железобетонных плит площадью до 3 м2
100 м3 сборных железобетонных плит
6 992,70 = 7 288,71 - 2,53 x 117,00</t>
  </si>
  <si>
    <t>0,0891
2,97*3/100</t>
  </si>
  <si>
    <t>5340,48
_____
648,49</t>
  </si>
  <si>
    <t>476
_____
58</t>
  </si>
  <si>
    <t>2908
_____
826</t>
  </si>
  <si>
    <t>ТЕР27-12-010-03
Разборка дорог из сборных железобетонных плит площадью до 3 м2
100 м3 сборных железобетонных плит</t>
  </si>
  <si>
    <t>5013,34
_____
356,32</t>
  </si>
  <si>
    <t>446
_____
32</t>
  </si>
  <si>
    <t>2713
_____
454</t>
  </si>
  <si>
    <t>Прайс ООО "Феодал"
Плита дорожная - ПДС 20.15-25 с.3.503.1-93 Цена: 9800/1,2/6,55*1,05 = 1309,16 руб
шт.</t>
  </si>
  <si>
    <t xml:space="preserve">
_____
1309,16</t>
  </si>
  <si>
    <t xml:space="preserve">
_____
3927</t>
  </si>
  <si>
    <t xml:space="preserve">
_____
25725</t>
  </si>
  <si>
    <t>Прайс ООО "Феодал"
Плита дорожная - ПДС 20.15-25 с.3.503.1-93 Цена: 9800/1,2/6,55*1,05 = 1309,16 руб (оборачиваемость плит 10%)
шт.</t>
  </si>
  <si>
    <t>-2,7
-3*0,9</t>
  </si>
  <si>
    <t xml:space="preserve">
_____
-3535</t>
  </si>
  <si>
    <t xml:space="preserve">
_____
-23153</t>
  </si>
  <si>
    <t>ТЕР01-02-124-01
Корчевка и уборка строительного мусора с перемещением до 100 м корчевателями-собирателями на тракторе мощностью: 117 кВт (108 л.с.) (Применительно)
10 м3 камня</t>
  </si>
  <si>
    <t>10
100/10</t>
  </si>
  <si>
    <t>306,16
_____
54,73</t>
  </si>
  <si>
    <t>3062
_____
547</t>
  </si>
  <si>
    <t>22200
_____
7827</t>
  </si>
  <si>
    <t>ТССЦпг-01-01-01-043
Погрузочные работы при автомобильных перевозках: мусора строительного с погрузкой экскаваторами емкостью ковша до 0,5 м3
1 т груза</t>
  </si>
  <si>
    <t>ТССЦпг-03-01-01-036
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36 км I класс груза
1 т груза</t>
  </si>
  <si>
    <t>ТЕР01-03-034-01
Планировка площадей бульдозерами мощностью: 59 кВт (80 л.с.)
1000 м2 спланированной поверхности за 1 проход бульдозера</t>
  </si>
  <si>
    <t>1,983
1983/1000</t>
  </si>
  <si>
    <t>27,14
_____
5,33</t>
  </si>
  <si>
    <t>54
_____
11</t>
  </si>
  <si>
    <t>483
_____
151</t>
  </si>
  <si>
    <t>Раздел 2. ЗЕМЛЯНЫЕ РАБОТЫ</t>
  </si>
  <si>
    <t>ТЕР01-02-057-01
Разработка грунта вручную в траншеях глубиной до 2 м без креплений с откосами, группа грунтов: 1
100 м3 грунта</t>
  </si>
  <si>
    <t>0,08
8/100</t>
  </si>
  <si>
    <t>ТЕР01-02-057-02
Разработка грунта вручную в траншеях глубиной до 2 м без креплений с откосами, группа грунтов: 2
100 м3 грунта</t>
  </si>
  <si>
    <t>0,29
29/100</t>
  </si>
  <si>
    <t>ТЕР01-02-057-03
Разработка грунта вручную в траншеях глубиной до 2 м без креплений с откосами, группа грунтов: 3
100 м3 грунта</t>
  </si>
  <si>
    <t>0,84
84/100</t>
  </si>
  <si>
    <t>ТЕР01-02-055-06
Разработка грунта вручную с креплениями в траншеях шириной до 2 м, глубиной: до 2 м, группа грунтов 5р
100 м3 грунта</t>
  </si>
  <si>
    <t>0,6
60/100</t>
  </si>
  <si>
    <t>ТЕР01-02-065-04
Разработка скального грунта отбойными молотками, группа грунтов: 6
100 м3 грунта</t>
  </si>
  <si>
    <t>0,09
9/100</t>
  </si>
  <si>
    <t>10132,63
_____
1798,46</t>
  </si>
  <si>
    <t>912
_____
162</t>
  </si>
  <si>
    <t>6216
_____
2315</t>
  </si>
  <si>
    <t>ТЕР01-01-003-13
Разработка грунта в отвал экскаваторами «драглайн» или «обратная лопата» с ковшом вместимостью: 0,5 (0,5-0,63) м3, группа грунтов 1
1000 м3 грунта</t>
  </si>
  <si>
    <t>0,299
299/1000</t>
  </si>
  <si>
    <t>2875,85
_____
381,47</t>
  </si>
  <si>
    <t>860
_____
114</t>
  </si>
  <si>
    <t>5357
_____
1631</t>
  </si>
  <si>
    <t>ТЕР01-01-003-15
Разработка грунта в отвал экскаваторами &lt;драглайн&gt; или &lt;обратная лопата&gt; с ковшом вместимостью 0,5 (0,5-0,63) м3, группа грунтов 3
1000 м3 грунта</t>
  </si>
  <si>
    <t>1,848
(1987-139)/1000</t>
  </si>
  <si>
    <t>4605,55
_____
610,91</t>
  </si>
  <si>
    <t>8511
_____
1129</t>
  </si>
  <si>
    <t>53025
_____
16144</t>
  </si>
  <si>
    <t>ТЕР01-02-057-03
Подчистка дна траншеи приямков .Разработка грунта вручную в траншеях глубиной до 2 м без креплений с откосами, группа грунтов 3
100 м3 грунта</t>
  </si>
  <si>
    <t>1,39
139/100</t>
  </si>
  <si>
    <t>ТЕР01-01-003-17
Разработка грунта в отвал экскаваторами «драглайн» или «обратная лопата» с ковшом вместимостью: 0,5 (0,5-0,63) м3, группа грунтов 5
1000 м3 грунта</t>
  </si>
  <si>
    <t>0,815
(876-61)/1000</t>
  </si>
  <si>
    <t>7438,31
_____
986,66</t>
  </si>
  <si>
    <t>6062
_____
804</t>
  </si>
  <si>
    <t>37768
_____
11499</t>
  </si>
  <si>
    <t>ТЕР01-02-055-06
Подчистка дна траншеи приямков. Разработка грунта вручную с креплениями в траншеях шириной до 2 м, глубиной: до 2 м, группа грунтов 5р
100 м3 грунта</t>
  </si>
  <si>
    <t>0,61
61/100</t>
  </si>
  <si>
    <t>ТЕР01-02-091-03
Механизированная разработка скальных грунтов в траншеях шириной 1 ,3 м и более с зачисткой недобора и выкидкой грунтов на бровку, группа грунтов: 6
100 м3 грунта</t>
  </si>
  <si>
    <t>0,06
6/100</t>
  </si>
  <si>
    <t>8888,24
_____
1066,22</t>
  </si>
  <si>
    <t>533
_____
64</t>
  </si>
  <si>
    <t>3280
_____
915</t>
  </si>
  <si>
    <t>ТЕР01-02-066-01
Крепление инвентарными щитами стенок траншей шириной до 2 м в грунтах неустойчивых и мокрых
100 м2 креплений</t>
  </si>
  <si>
    <t>11,28
1128/100</t>
  </si>
  <si>
    <t>280,28
_____
104,28</t>
  </si>
  <si>
    <t>83,26
_____
4,74</t>
  </si>
  <si>
    <t>3162
_____
1176</t>
  </si>
  <si>
    <t>939
_____
53</t>
  </si>
  <si>
    <t>45227
_____
8971</t>
  </si>
  <si>
    <t>5690
_____
764</t>
  </si>
  <si>
    <t>Защита подземных коммуникаций в местах пересечения с газопроводом</t>
  </si>
  <si>
    <t>ТЕР22-06-011-01
Подвешивание подземных коммуникаций при пересечении их трассой трубопровода, площадь сечения коробов до 0,1 м2
1 м короба
60,79 = 102,26 - 0,00018 x 9 190,00 - 0,036 x 377,00 - 0,034 x 772,00</t>
  </si>
  <si>
    <t>84
42*2</t>
  </si>
  <si>
    <t>13,8
_____
10,87</t>
  </si>
  <si>
    <t>36,12
_____
1,92</t>
  </si>
  <si>
    <t>1159
_____
913</t>
  </si>
  <si>
    <t>3034
_____
161</t>
  </si>
  <si>
    <t>16581
_____
7549</t>
  </si>
  <si>
    <t>17114
_____
2303</t>
  </si>
  <si>
    <t>ТССЦ-101-2103
Трубы хризотилцементные напорные ВТ12, диаметр условного прохода 100 мм
м</t>
  </si>
  <si>
    <t xml:space="preserve">
_____
22,4</t>
  </si>
  <si>
    <t xml:space="preserve">
_____
1882</t>
  </si>
  <si>
    <t xml:space="preserve">
_____
19576</t>
  </si>
  <si>
    <t>ТЕР23-01-001-01
Устройство основания под трубопроводы песчаного, Н=0,1м
10 м3 основания
144,41 = 1 431,41 - 11 x 117,00</t>
  </si>
  <si>
    <t>15,8
158/10</t>
  </si>
  <si>
    <t>39,04
_____
4,26</t>
  </si>
  <si>
    <t>617
_____
67</t>
  </si>
  <si>
    <t>2986
_____
962</t>
  </si>
  <si>
    <t>ТЕР01-02-061-02
Засыпка песком (на Н= 0.2 м) вручную траншей, пазух котлованов и ям, песчаный грунт группа грунтов 2
100 м3 грунта</t>
  </si>
  <si>
    <t>5,2
520/100</t>
  </si>
  <si>
    <t>ТССЦ-408-0122
Песок природный для строительных работ средний
м3</t>
  </si>
  <si>
    <t>745,8
(158+520)*1,1</t>
  </si>
  <si>
    <t xml:space="preserve">
_____
117</t>
  </si>
  <si>
    <t xml:space="preserve">
_____
87259</t>
  </si>
  <si>
    <t xml:space="preserve">
_____
273768</t>
  </si>
  <si>
    <t>ТЕР01-02-061-02
Засыпка вручную траншей, пазух котлованов и ям, песчаный грунт группа грунтов 2 , продувочных свечей и ПЭ кранов; контрольных трубок на футлярах; над стальными вставками, стальными футлярами и под дорогами с дорожным покрытием и на пересечении с коммуникациями; засыпка погребов по трассе газопровода
100 м3 грунта</t>
  </si>
  <si>
    <t>0,86
(12+11+31+32)/100</t>
  </si>
  <si>
    <t>94,6
(12+11+31+32)*1,1</t>
  </si>
  <si>
    <t xml:space="preserve">
_____
11068</t>
  </si>
  <si>
    <t xml:space="preserve">
_____
34726</t>
  </si>
  <si>
    <t>ТЕР23-01-001-03
Устройство основания гравийного под фундаменты кранов и отмостки коверов
10 м3 основания
162,26 = 1 587,26 - 12,5 x 114,00</t>
  </si>
  <si>
    <t>0,03
0,3/10</t>
  </si>
  <si>
    <t>56,89
_____
6,2</t>
  </si>
  <si>
    <t>8
_____
3</t>
  </si>
  <si>
    <t>ТССЦ-408-0201
Смесь песчано-гравийная природная обогащенная с содержанием гравия 15-25 %
м3</t>
  </si>
  <si>
    <t>0,33
0,3*1.1</t>
  </si>
  <si>
    <t xml:space="preserve">
_____
105</t>
  </si>
  <si>
    <t xml:space="preserve">
_____
35</t>
  </si>
  <si>
    <t xml:space="preserve">
_____
129</t>
  </si>
  <si>
    <t>ТЕР01-01-033-03
Засыпка траншей и котлованов с перемещением грунта до 5 м бульдозерами мощностью 59 кВт (80 л.с.), группа грунтов 3-местным грунтом
1000 м3 грунта</t>
  </si>
  <si>
    <t>2,625
2625/1000</t>
  </si>
  <si>
    <t>739,81
_____
145,25</t>
  </si>
  <si>
    <t>1942
_____
381</t>
  </si>
  <si>
    <t>17432
_____
5452</t>
  </si>
  <si>
    <t>ТЕР01-02-005-02
Уплотнение грунта пневматическими трамбовками, группа грунтов 3-4
100 м3 уплотненного грунта</t>
  </si>
  <si>
    <t>26,25
2625/100</t>
  </si>
  <si>
    <t>238,66
_____
44,14</t>
  </si>
  <si>
    <t>6265
_____
1159</t>
  </si>
  <si>
    <t>44497
_____
16570</t>
  </si>
  <si>
    <t>ТЕР23-01-001-02
Устройство основания под трубопроводы щебеночного под отмостки ПЭ кранов и свечей, под отмостки коверов
10 м3 основания
162,26 = 1 724,76 - 12,5 x 125,00</t>
  </si>
  <si>
    <t>0,234
(1,2+1,14)/10</t>
  </si>
  <si>
    <t>13
_____
1</t>
  </si>
  <si>
    <t>64
_____
21</t>
  </si>
  <si>
    <t>ТССЦ-408-0022
Щебень из природного камня для строительных работ марка 400, фракция 10-20 мм
м3</t>
  </si>
  <si>
    <t>2,574
(1,2+1,14)*1,1</t>
  </si>
  <si>
    <t xml:space="preserve">
_____
125</t>
  </si>
  <si>
    <t xml:space="preserve">
_____
322</t>
  </si>
  <si>
    <t xml:space="preserve">
_____
1662</t>
  </si>
  <si>
    <t>ТЕР07-01-001-01
Укладка блоков и плит фундаментов (под кран) при глубине котлована до 4 м, масса конструкций до 0,5 т
100 шт. сборных конструкций</t>
  </si>
  <si>
    <t>0,02
2/100</t>
  </si>
  <si>
    <t>799,69
_____
1123,2</t>
  </si>
  <si>
    <t>2686,18
_____
376,18</t>
  </si>
  <si>
    <t>16
_____
22</t>
  </si>
  <si>
    <t>54
_____
8</t>
  </si>
  <si>
    <t>229
_____
71</t>
  </si>
  <si>
    <t>328
_____
108</t>
  </si>
  <si>
    <t>ТССЦ-403-0906
Плиты железобетонные фундаментные
м3</t>
  </si>
  <si>
    <t>0,1575
0,75*0,75*0,14*2</t>
  </si>
  <si>
    <t xml:space="preserve">
_____
1223,69</t>
  </si>
  <si>
    <t xml:space="preserve">
_____
193</t>
  </si>
  <si>
    <t xml:space="preserve">
_____
1257</t>
  </si>
  <si>
    <t>ТССЦпг-01-01-01-039
Погрузочные работы при автомобильных перевозках: грунта растительного слоя (земля, перегной)
1 т груза</t>
  </si>
  <si>
    <t>1402,05
719*1.95</t>
  </si>
  <si>
    <t>ТЕР01-01-016-02
Работа на отвале, группа грунтов 2-3
1000 м3 грунта</t>
  </si>
  <si>
    <t>0,719
719/1000</t>
  </si>
  <si>
    <t>35,99
_____
4,88</t>
  </si>
  <si>
    <t>357,63
_____
64,83</t>
  </si>
  <si>
    <t>26
_____
4</t>
  </si>
  <si>
    <t>257
_____
47</t>
  </si>
  <si>
    <t>370
_____
16</t>
  </si>
  <si>
    <t>2147
_____
667</t>
  </si>
  <si>
    <t>ТССЦпг-03-21-01-010
Перевозка грузов автомобилями-самосвалами грузоподъемностью 10 т, работающих вне карьера, на расстояние: до 10 км I класс груза
1 т груза</t>
  </si>
  <si>
    <t>Раздел 3. ПРОКЛАДКА ПЭ УЧАСТКОВ ГАЗОПРОВОДА ВЫСОКОГО ДАВЛЕНИЯ</t>
  </si>
  <si>
    <t>ТЕР24-02-031-02
Укладка газопроводов из полиэтиленовых труб в траншею со стационарно установленного барабана, диаметр газопровода: 110 мм
100 м укладки</t>
  </si>
  <si>
    <t>15,715
1571,5/100</t>
  </si>
  <si>
    <t>80,76
_____
20,75</t>
  </si>
  <si>
    <t>1269
_____
327</t>
  </si>
  <si>
    <t>18147
_____
920</t>
  </si>
  <si>
    <t>Прайс ООО "Полипластик-Урал"
Труба ПЭ 100 SDR 11 - 110х10,0 мм (ГОСТ Р 50838), цена: 785/6,55*1,05= 125,84 руб.
м</t>
  </si>
  <si>
    <t xml:space="preserve">
_____
125,84</t>
  </si>
  <si>
    <t xml:space="preserve">
_____
249729</t>
  </si>
  <si>
    <t xml:space="preserve">
_____
1635724</t>
  </si>
  <si>
    <t>Установка ПЭ фасонных частей</t>
  </si>
  <si>
    <t>ТЕР24-02-005-03
Установка  отвода Ф 110- 14 шт, перехода Ф 110х63 - 1 шт, на газопроводе из полиэтиленовых труб в горизонтальной плоскости, диаметр отвода 110 мм
1 шт.</t>
  </si>
  <si>
    <t>15
14+1</t>
  </si>
  <si>
    <t>26,64
_____
261,27</t>
  </si>
  <si>
    <t>400
_____
3918</t>
  </si>
  <si>
    <t>5713
_____
9842</t>
  </si>
  <si>
    <t>ТССЦ-507-0833
Отвод 90° полиэтиленовый с удлиненным хвостовиком, диаметр 110 мм (ТУ2248-001-18425183-01)
шт.</t>
  </si>
  <si>
    <t xml:space="preserve">
_____
201,21</t>
  </si>
  <si>
    <t xml:space="preserve">
_____
2817</t>
  </si>
  <si>
    <t xml:space="preserve">
_____
6461</t>
  </si>
  <si>
    <t>ТССЦ-507-0782
Переход полиэтиленовый с удлиненным хвостовиком SDR 11, 110х63 (ТУ2248-001-18425183-01)
шт.</t>
  </si>
  <si>
    <t xml:space="preserve">
_____
101,47</t>
  </si>
  <si>
    <t xml:space="preserve">
_____
101</t>
  </si>
  <si>
    <t xml:space="preserve">
_____
201</t>
  </si>
  <si>
    <t>ТЕР24-02-005-03
Установка  перехода ПЭ/ст ф 110/ст.108 мм - на газопроводе из полиэтиленовых труб в горизонтальной плоскости, диаметр отвода 110 мм
1 шт.</t>
  </si>
  <si>
    <t>27
_____
261</t>
  </si>
  <si>
    <t>381
_____
656</t>
  </si>
  <si>
    <t>ТССЦ-507-0779
Переход «полиэтилен-сталь 110х108»
шт.</t>
  </si>
  <si>
    <t xml:space="preserve">
_____
700</t>
  </si>
  <si>
    <t xml:space="preserve">
_____
880</t>
  </si>
  <si>
    <t>ТЕР24-02-005-02
Установка перехода ПЭ/ст ф 63/ст.57 мм  на газопроводе из полиэтиленовых труб в горизонтальной плоскости, диаметр отвода: 63 мм
1 отвод</t>
  </si>
  <si>
    <t>16,54
_____
180,9</t>
  </si>
  <si>
    <t>17
_____
181</t>
  </si>
  <si>
    <t>237
_____
364</t>
  </si>
  <si>
    <t>ТССЦ-507-0778
Переход «полиэтилен-сталь 63х57»
шт.</t>
  </si>
  <si>
    <t xml:space="preserve">
_____
385</t>
  </si>
  <si>
    <t xml:space="preserve">
_____
289</t>
  </si>
  <si>
    <t>ТЕР24-02-005-01
Установка переходов ПЭ- ст Ф 32/ст. 32 на газопроводе из полиэтиленовых труб в горизонтальной плоскости, диаметр отвода 32 мм
1 отвод</t>
  </si>
  <si>
    <t>10,66
_____
119,95</t>
  </si>
  <si>
    <t>32
_____
360</t>
  </si>
  <si>
    <t>457
_____
424</t>
  </si>
  <si>
    <t>Прайс "Полипастик-Урал "
Соединение неразъемное ПЭ труб со стальными для газопроводов ПЭ100 11 - 32х32 цена: 155/6,55*1,05=24,85 руб.
шт</t>
  </si>
  <si>
    <t xml:space="preserve">
_____
24,85</t>
  </si>
  <si>
    <t xml:space="preserve">
_____
75</t>
  </si>
  <si>
    <t xml:space="preserve">
_____
488</t>
  </si>
  <si>
    <t>ТЕР24-02-002-03
Сварка полиэтиленовых труб при помощи соединительных деталей с закладными нагревателями, диаметр труб: 110 мм
1 соединение</t>
  </si>
  <si>
    <t>27,76
_____
257,32</t>
  </si>
  <si>
    <t>750
_____
6947</t>
  </si>
  <si>
    <t>10716
_____
17203</t>
  </si>
  <si>
    <t>ТЕР24-02-004-02
Механическая резка полиэтиленовых труб , диаметр труб: 110 мм
1 конец</t>
  </si>
  <si>
    <t>ТЕР24-02-007-02
Установка седелок крановых полиэтиленовых с закладными нагревателями на газопроводе из полиэтиленовых труб, диаметры соединяемых труб 110х32 мм
1 соединение</t>
  </si>
  <si>
    <t>18,33
_____
3,16</t>
  </si>
  <si>
    <t>55
_____
10</t>
  </si>
  <si>
    <t>786
_____
45</t>
  </si>
  <si>
    <t>ТССЦ-507-0850
Седелка полиэтиленовая с ответной нижней частью Д=110х32 мм
шт.</t>
  </si>
  <si>
    <t xml:space="preserve">
_____
472,15</t>
  </si>
  <si>
    <t xml:space="preserve">
_____
1416</t>
  </si>
  <si>
    <t xml:space="preserve">
_____
6271</t>
  </si>
  <si>
    <t>ТЕРм10-06-048-05
Укладка сигнальной ленты "ГАЗ" (применительно-п. 1.10.98т.ч к ТЕРм 10 ) .
(ОЗП=0,3; ЭМ=0,3 к расх.; ЗПМ=0,3; МАТ=0,3 к расх.; ТЗ=0,3; ТЗМ=0,3)
1 км кабеля
1 661,52 = 1 667,37 - 5,85 x 1,00</t>
  </si>
  <si>
    <t>1,792
1792/1000</t>
  </si>
  <si>
    <t>410,69
_____
41,06</t>
  </si>
  <si>
    <t>736
_____
74</t>
  </si>
  <si>
    <t>4115
_____
1052</t>
  </si>
  <si>
    <t>ТССЦ-507-3538
Лента сигнальная "Газ" ЛСГ 200
м</t>
  </si>
  <si>
    <t xml:space="preserve">
_____
0,3</t>
  </si>
  <si>
    <t xml:space="preserve">
_____
538</t>
  </si>
  <si>
    <t xml:space="preserve">
_____
2473</t>
  </si>
  <si>
    <t>ТЕРм08-02-141-01
Кабель до 35 кВ в готовых траншеях без покрытий, масса 1 м: до 1 кг
100 м кабеля</t>
  </si>
  <si>
    <t>15,1
1510/100</t>
  </si>
  <si>
    <t>133,27
_____
70,12</t>
  </si>
  <si>
    <t>85,65
_____
5,06</t>
  </si>
  <si>
    <t>2012
_____
1060</t>
  </si>
  <si>
    <t>1293
_____
76</t>
  </si>
  <si>
    <t>28772
_____
6386</t>
  </si>
  <si>
    <t>7710
_____
1093</t>
  </si>
  <si>
    <t>ТССЦ-501-8365
Кабель силовой с медными жилами с поливинилхлоридной изоляцией с броней из стальной ленты в шланге из поливинилхлорида ВБбШв, напряжением 0,66 Кв, число жил – 2 и сечением 4,0 мм2
1000 м</t>
  </si>
  <si>
    <t>1,51
1510/1000</t>
  </si>
  <si>
    <t xml:space="preserve">
_____
17930</t>
  </si>
  <si>
    <t xml:space="preserve">
_____
27074</t>
  </si>
  <si>
    <t xml:space="preserve">
_____
109147</t>
  </si>
  <si>
    <t>ТЕР24-02-110-01
Установка и монтаж контактного устройства для вывода провода спутника (Применительно)
1 контрольно-измерительный пункт
348,77 = 467,77 - 1 x 119,00</t>
  </si>
  <si>
    <t>81,32
_____
241,74</t>
  </si>
  <si>
    <t>569
_____
1692</t>
  </si>
  <si>
    <t>8136
_____
10586</t>
  </si>
  <si>
    <t>ТССЦ-201-0763
Отдельные конструктивные элементы  с преобладанием гнутосварных профилей и круглых труб, средняя масса сборочной единицы до 0,1 т (Применительно)
т</t>
  </si>
  <si>
    <t>0,1855
26,5*7/1000</t>
  </si>
  <si>
    <t xml:space="preserve">
_____
13810</t>
  </si>
  <si>
    <t xml:space="preserve">
_____
2562</t>
  </si>
  <si>
    <t xml:space="preserve">
_____
13413</t>
  </si>
  <si>
    <t>ТЕР24-02-110-01
Установка и монтаж контактного устройства для вывода провода спутника (Применительно)
1 контрольно-измерительный пункт</t>
  </si>
  <si>
    <t>81,32
_____
360,74</t>
  </si>
  <si>
    <t>244
_____
1082</t>
  </si>
  <si>
    <t>3487
_____
6101</t>
  </si>
  <si>
    <t>Прокладка ПЭ газопровода   Ф 110х10 мм под теплотрассой в стальном футляре Ф 159х4.5 мм  длиной 6.0 м - 3 шт.</t>
  </si>
  <si>
    <t>ТЕР22-01-011-05
Укладка стальных труб диаметром: 150 мм
1 км трубопровода
15 193,33 = 15 673,83 - 20 x 9,04 - 1,54 x 121,91 - 36 x 3,11</t>
  </si>
  <si>
    <t>0,018
6*3/1000</t>
  </si>
  <si>
    <t>6126,12
_____
2320</t>
  </si>
  <si>
    <t>6747,21
_____
1127,85</t>
  </si>
  <si>
    <t>110
_____
42</t>
  </si>
  <si>
    <t>121
_____
20</t>
  </si>
  <si>
    <t>1576
_____
257</t>
  </si>
  <si>
    <t>782
_____
290</t>
  </si>
  <si>
    <t>ТССЦ-103-0176
Трубы стальные электросварные прямошовные со снятой фаской из стали марок БСт2кп-БСт4кп и БСт2пс-БСт4пс наружный диаметр 159 мм, толщина стенки 4,5 мм
м</t>
  </si>
  <si>
    <t>18
6*3</t>
  </si>
  <si>
    <t xml:space="preserve">
_____
113</t>
  </si>
  <si>
    <t xml:space="preserve">
_____
2034</t>
  </si>
  <si>
    <t xml:space="preserve">
_____
12842</t>
  </si>
  <si>
    <t>ТЕР22-05-003-01
Протаскивание в футляр стальных труб диаметром: 100 мм
100 м трубы, уложенной в футляр</t>
  </si>
  <si>
    <t>0,18
6*3/100</t>
  </si>
  <si>
    <t>1026,3
_____
1111,06</t>
  </si>
  <si>
    <t>185
_____
200</t>
  </si>
  <si>
    <t>2641
_____
1170</t>
  </si>
  <si>
    <t>ТЕР24-02-021-01
Изоляция комбинированным мастично-ленточным материалом типа ленты «Лиам» футляра газопроводов условным диаметром: 50-200 мм
1 м2</t>
  </si>
  <si>
    <t>9
0,5*6*3</t>
  </si>
  <si>
    <t>23,4
_____
180,68</t>
  </si>
  <si>
    <t>88,16
_____
14,3</t>
  </si>
  <si>
    <t>211
_____
1626</t>
  </si>
  <si>
    <t>793
_____
129</t>
  </si>
  <si>
    <t>3010
_____
5529</t>
  </si>
  <si>
    <t>4496
_____
1841</t>
  </si>
  <si>
    <t>ТЕР22-05-004-01
Заделка битумом и прядью концов футляра диаметром: 400 мм - корректировка на Ду 150 мм
(ОЗП=0,375; ЭМ=0,375 к расх.; ЗПМ=0,375; МАТ=0,375 к расх.; ТЗ=0,375; ТЗМ=0,375)
1 футляр</t>
  </si>
  <si>
    <t>12,29
_____
59,84</t>
  </si>
  <si>
    <t>37
_____
179</t>
  </si>
  <si>
    <t>527
_____
873</t>
  </si>
  <si>
    <t>ТЕР24-02-081-01
Устройство контрольной трубки на кожухе перехода газопровода - 1 шт, дополнительно 2 шт. на теплотрассе
1 установка
339,64 = 437,71 - 1 x 95,73 - 0,02 x 117,00</t>
  </si>
  <si>
    <t>18,31
_____
249,53</t>
  </si>
  <si>
    <t>71,8
_____
4,08</t>
  </si>
  <si>
    <t>165
_____
2246</t>
  </si>
  <si>
    <t>646
_____
37</t>
  </si>
  <si>
    <t>2357
_____
13478</t>
  </si>
  <si>
    <t>3545
_____
525</t>
  </si>
  <si>
    <t>2,1
0,7*3</t>
  </si>
  <si>
    <t xml:space="preserve">
_____
246</t>
  </si>
  <si>
    <t xml:space="preserve">
_____
771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</si>
  <si>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</si>
  <si>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>9,8
(1,6+1,8+1,6)+0,8*2*3</t>
  </si>
  <si>
    <t xml:space="preserve">
_____
30,2</t>
  </si>
  <si>
    <t xml:space="preserve">
_____
296</t>
  </si>
  <si>
    <t xml:space="preserve">
_____
1878</t>
  </si>
  <si>
    <t>ТЕР24-02-021-01
Изоляция комбинированным мастично-ленточным материалом типа ленты «Лиам» контрольных трубок диаметром 57 мм
1 м2</t>
  </si>
  <si>
    <t>1,764
0,18*(1,6+1,8+1,6)+0,18*0,8*2*3</t>
  </si>
  <si>
    <t>41
_____
319</t>
  </si>
  <si>
    <t>156
_____
25</t>
  </si>
  <si>
    <t>590
_____
1084</t>
  </si>
  <si>
    <t>881
_____
361</t>
  </si>
  <si>
    <t>Прокладка ПЭ газопровода  ПЭ 110х10 мм   методом ННБ (42 м )</t>
  </si>
  <si>
    <t>ТЕР04-01-074-01
Монтаж машины горизонтального бурения прессово-шнекового типа РВА
1 машина</t>
  </si>
  <si>
    <t>1258,5
_____
84,92</t>
  </si>
  <si>
    <t>1259
_____
85</t>
  </si>
  <si>
    <t>7443
_____
1214</t>
  </si>
  <si>
    <t>ТЕР04-01-075-01
Демонтаж машины горизонтального бурения прессово-шнекового типа РВА
1 машина</t>
  </si>
  <si>
    <t>747,56
_____
42,13</t>
  </si>
  <si>
    <t>748
_____
42</t>
  </si>
  <si>
    <t>4437
_____
602</t>
  </si>
  <si>
    <t>ТЕР04-01-076-01
Бурение пилотной скважины машиной горизонтального бурения прессово-шнековой с усилием продавливания 203 ТС (2000кН) фирмы SHMIDT, KRANZ-GRUPPE
100 м бурения скважины</t>
  </si>
  <si>
    <t>0,42
42/100</t>
  </si>
  <si>
    <t>130,51
_____
4,76</t>
  </si>
  <si>
    <t>9351,3
_____
178,38</t>
  </si>
  <si>
    <t>55
_____
1</t>
  </si>
  <si>
    <t>3928
_____
75</t>
  </si>
  <si>
    <t>783
_____
15</t>
  </si>
  <si>
    <t>9588
_____
1072</t>
  </si>
  <si>
    <t>ТЕР04-01-077-09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 Применен поправочный коэффициент на Ф 110 мм.
(Коэффициент на диаметр 110 мм  (110/325=0,3385) ОЗП=0,3385; ЭМ=0,3385 к расх.; ЗПМ=0,3385; МАТ=0,3385 к расх.; ТЗ=0,3385; ТЗМ=0,3385)
100 м бурения скважины
39 840,44 = 41 293,10 - 22,9 x 34,63 - 8,5 x 1,29 - 5,62 x 6,20 - 0,0368 x 11 520,00 - 1,88 x 101,00</t>
  </si>
  <si>
    <t>360,43
_____
13,1</t>
  </si>
  <si>
    <t>13112,46
_____
393,62</t>
  </si>
  <si>
    <t>151
_____
6</t>
  </si>
  <si>
    <t>5507
_____
165</t>
  </si>
  <si>
    <t>2164
_____
41</t>
  </si>
  <si>
    <t>14366
_____
2365</t>
  </si>
  <si>
    <t>ТССЦ-109-0012
Глина бентонитовая марки ПБМГ
т</t>
  </si>
  <si>
    <t xml:space="preserve">
_____
1180</t>
  </si>
  <si>
    <t xml:space="preserve">
_____
565</t>
  </si>
  <si>
    <t xml:space="preserve">
_____
6260</t>
  </si>
  <si>
    <t>ТССЦ-110-0245
Полимер для стабилизации буровых скважин «ФИЛЬТР ЧЕК»
т</t>
  </si>
  <si>
    <t xml:space="preserve">
_____
39779,38</t>
  </si>
  <si>
    <t xml:space="preserve">
_____
3341</t>
  </si>
  <si>
    <t xml:space="preserve">
_____
16877</t>
  </si>
  <si>
    <t>Прокладка ПЭ газопровода  ПЭ 110х10 мм   методом ННБ (33 м)  в ПЭ футлярах Ф 250х22,7 на пересечении с проездом  длиной   - 19 м - 1 шт ; 14 м -1 шт.</t>
  </si>
  <si>
    <t>ТЕР04-01-074-01
Монтаж машины горизонтального бурения прессово-шнекового типа РВА
1 машина
628,89 = 1 595,71 - 5,2 x 177,11 - 2,23 x 20,56</t>
  </si>
  <si>
    <t>ТЕР04-01-075-01
Демонтаж машины горизонтального бурения прессово-шнекового типа РВА
1 машина
427,45 = 923,87 - 2,58 x 177,11 - 1,92 x 20,56</t>
  </si>
  <si>
    <t>0,33
(19+14)/100</t>
  </si>
  <si>
    <t>43
_____
2</t>
  </si>
  <si>
    <t>3086
_____
59</t>
  </si>
  <si>
    <t>615
_____
13</t>
  </si>
  <si>
    <t>7533
_____
842</t>
  </si>
  <si>
    <t>ТЕР04-01-077-09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 Применен поправочный коэффициент на Ф 250 мм.
(Коэффициент на диаметр 250 мм  (250/325=0,7692) ОЗП=0,7692; ЭМ=0,7692 к расх.; ЗПМ=0,7692; МАТ=0,7692 к расх.; ТЗ=0,7692; ТЗМ=0,7692)
100 м бурения скважины
39 840,44 = 41 293,10 - 22,9 x 34,63 - 8,5 x 1,29 - 5,62 x 6,20 - 0,0368 x 11 520,00 - 1,88 x 101,00</t>
  </si>
  <si>
    <t>819,04
_____
29,76</t>
  </si>
  <si>
    <t>29796,47
_____
894,46</t>
  </si>
  <si>
    <t>270
_____
10</t>
  </si>
  <si>
    <t>9833
_____
295</t>
  </si>
  <si>
    <t>3864
_____
74</t>
  </si>
  <si>
    <t>25649
_____
4222</t>
  </si>
  <si>
    <t xml:space="preserve">
_____
958</t>
  </si>
  <si>
    <t xml:space="preserve">
_____
10614</t>
  </si>
  <si>
    <t xml:space="preserve">
_____
5645</t>
  </si>
  <si>
    <t xml:space="preserve">
_____
28510</t>
  </si>
  <si>
    <t>Прайс "Полипастик-Урал "
Труба ПЭ 100-RC (ПРОТЕКТ 1075) SDR 11 - 250х22,7 мм (ГОСТ 18599-2001), цена: 5184/6,55*1,05= 831,02 руб
м</t>
  </si>
  <si>
    <t xml:space="preserve">
_____
831,02</t>
  </si>
  <si>
    <t xml:space="preserve">
_____
27424</t>
  </si>
  <si>
    <t xml:space="preserve">
_____
179625</t>
  </si>
  <si>
    <t>ТЕР22-05-003-01
Протаскивание в футляр ПЭ труб диаметром Ф 110х10 мм
100 м трубы, уложенной в футляр</t>
  </si>
  <si>
    <t>0,33
33/100</t>
  </si>
  <si>
    <t>339
_____
366</t>
  </si>
  <si>
    <t>4842
_____
2145</t>
  </si>
  <si>
    <t>ТЕР22-05-004-01
Заделка битумом и прядью концов футляра диаметром: 400 мм корректировка на Ду 250 мм
(ОЗП=0,625; ЭМ=0,625 к расх.; ЗПМ=0,625; МАТ=0,625 к расх.; ТЗ=0,625; ТЗМ=0,625)
1 футляр</t>
  </si>
  <si>
    <t>20,48
_____
99,73</t>
  </si>
  <si>
    <t>41
_____
199</t>
  </si>
  <si>
    <t>586
_____
970</t>
  </si>
  <si>
    <t>ТЕР24-02-081-01
Устройство контрольной трубки на кожухе перехода газопровода
1 установка
339,64 = 437,71 - 1 x 95,73 - 0,02 x 117,00</t>
  </si>
  <si>
    <t>37
_____
498</t>
  </si>
  <si>
    <t>144
_____
8</t>
  </si>
  <si>
    <t>524
_____
2995</t>
  </si>
  <si>
    <t>788
_____
117</t>
  </si>
  <si>
    <t>2,5
1,1+1,4</t>
  </si>
  <si>
    <t xml:space="preserve">
_____
76</t>
  </si>
  <si>
    <t xml:space="preserve">
_____
479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</si>
  <si>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</si>
  <si>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0,45
0,18*2,5</t>
  </si>
  <si>
    <t>11
_____
81</t>
  </si>
  <si>
    <t>40
_____
6</t>
  </si>
  <si>
    <t>150
_____
277</t>
  </si>
  <si>
    <t>225
_____
92</t>
  </si>
  <si>
    <t>ТЕР24-02-001-08
Сварка «встык» полиэтиленовых труб нагревательным элементом: при полуавтоматическом управлении процессом сварки, диаметр труб 225 мм. Корректировка на Ду 250 мм
(ОЗП=1,11; ЭМ=1,11 к расх.; ЗПМ=1,11; МАТ=1,11 к расх.; ТЗ=1,11; ТЗМ=1,11)
1 соединение</t>
  </si>
  <si>
    <t>ТЕР24-02-002-02
Установка перехода ПЭ/ст ф 63/ст.57 мм  на газопроводе из полиэтиленовых труб, диаметр отвода: 63 мм (Применительно)
1 соединение
39,27 = 212,27 - 1 x 173,00</t>
  </si>
  <si>
    <t>17,67
_____
5,53</t>
  </si>
  <si>
    <t>35
_____
12</t>
  </si>
  <si>
    <t>505
_____
53</t>
  </si>
  <si>
    <t xml:space="preserve">
_____
770</t>
  </si>
  <si>
    <t xml:space="preserve">
_____
578</t>
  </si>
  <si>
    <t>ТЕР24-02-007-04
Установка седловых отводов полиэтиленовых с закладными нагревателями на газопроводе из полиэтиленовых труб , диаметры соединяемых труб: 250х63 мм (Применительно)
1 соединение</t>
  </si>
  <si>
    <t>34,03
_____
5,53</t>
  </si>
  <si>
    <t>68
_____
11</t>
  </si>
  <si>
    <t>973
_____
53</t>
  </si>
  <si>
    <t>Прайс "Полипастик-Урал "
Седловой прямой отвод с закладными электронагревателями ПЭ 100;  250х63 мм, цена: 7111/6,55*1,05=1139,93 руб.
шт.</t>
  </si>
  <si>
    <t xml:space="preserve">
_____
1139,93</t>
  </si>
  <si>
    <t xml:space="preserve">
_____
2280</t>
  </si>
  <si>
    <t xml:space="preserve">
_____
14933</t>
  </si>
  <si>
    <t>Прокладка ПЭ газопровода  ПЭ 110х10 мм   методом ННБ (198 м)  в ПЭ футлярах Ф 250х22,7 на пересечении с проездом  длиной   - 59,5 м - 1 шт ; 19,5 м -1 шт; 17,5 м - 1 шт; на пересечении с нефтепроводами длиной 67 м - 1 шт; 34,5 м - 1 шт</t>
  </si>
  <si>
    <t>1,98
(59,5+19,5+17,5+67+34,5)/100</t>
  </si>
  <si>
    <t>258
_____
9</t>
  </si>
  <si>
    <t>18516
_____
353</t>
  </si>
  <si>
    <t>3693
_____
71</t>
  </si>
  <si>
    <t>45200
_____
5052</t>
  </si>
  <si>
    <t>1622
_____
59</t>
  </si>
  <si>
    <t>58997
_____
1771</t>
  </si>
  <si>
    <t>23184
_____
443</t>
  </si>
  <si>
    <t>153894
_____
25332</t>
  </si>
  <si>
    <t xml:space="preserve">
_____
5748</t>
  </si>
  <si>
    <t xml:space="preserve">
_____
63683</t>
  </si>
  <si>
    <t xml:space="preserve">
_____
33868</t>
  </si>
  <si>
    <t xml:space="preserve">
_____
171059</t>
  </si>
  <si>
    <t>Прайс "Полипастик-Урал "
Труба ПЭ 100-RC (ПРОТЕКТ 1075) SDR 11 - 250х22,7 мм (ГОСТ 18599-2001), цена: 5184/6,55*1,05= 831,02руб
м</t>
  </si>
  <si>
    <t xml:space="preserve">
_____
164542</t>
  </si>
  <si>
    <t xml:space="preserve">
_____
1077750</t>
  </si>
  <si>
    <t>1,98
198/100</t>
  </si>
  <si>
    <t>2032
_____
2200</t>
  </si>
  <si>
    <t>29052
_____
12869</t>
  </si>
  <si>
    <t>102
_____
499</t>
  </si>
  <si>
    <t>1465
_____
2425</t>
  </si>
  <si>
    <t>92
_____
1247</t>
  </si>
  <si>
    <t>359
_____
20</t>
  </si>
  <si>
    <t>1309
_____
7488</t>
  </si>
  <si>
    <t>1969
_____
292</t>
  </si>
  <si>
    <t>17
2,0+1,9+1,9+3,5+3,8+3,9</t>
  </si>
  <si>
    <t xml:space="preserve">
_____
513</t>
  </si>
  <si>
    <t xml:space="preserve">
_____
3258</t>
  </si>
  <si>
    <t>3,06
0,18*17</t>
  </si>
  <si>
    <t>72
_____
552</t>
  </si>
  <si>
    <t>270
_____
44</t>
  </si>
  <si>
    <t>1023
_____
1880</t>
  </si>
  <si>
    <t>1529
_____
626</t>
  </si>
  <si>
    <t>88
_____
28</t>
  </si>
  <si>
    <t>1263
_____
133</t>
  </si>
  <si>
    <t xml:space="preserve">
_____
1925</t>
  </si>
  <si>
    <t xml:space="preserve">
_____
1444</t>
  </si>
  <si>
    <t>170
_____
28</t>
  </si>
  <si>
    <t>2432
_____
133</t>
  </si>
  <si>
    <t xml:space="preserve">
_____
5700</t>
  </si>
  <si>
    <t xml:space="preserve">
_____
37333</t>
  </si>
  <si>
    <t>ТЕР11-01-002-09
Устройство отмостки коверов
1 м3 подстилающего слоя</t>
  </si>
  <si>
    <t>38,8
_____
9,08</t>
  </si>
  <si>
    <t>50
_____
13</t>
  </si>
  <si>
    <t>721
_____
69</t>
  </si>
  <si>
    <t>ТССЦ-401-0025
Бетон тяжелый, крупность заполнителя более 40 мм, класс В12,5 (М150)
м3</t>
  </si>
  <si>
    <t xml:space="preserve">
_____
766</t>
  </si>
  <si>
    <t xml:space="preserve">
_____
3910</t>
  </si>
  <si>
    <t>Прокладка ПЭ газопровода  ПЭ 110х10 мм   методом ННБ (90,5 м), открытым способом (31,5 м)  в ПЭ футляре Ф 315х28,6 на пересечении с железной дорогой  длиной   - 122 м - 1 шт</t>
  </si>
  <si>
    <t>0,905
90,5/100</t>
  </si>
  <si>
    <t>118
_____
4</t>
  </si>
  <si>
    <t>8463
_____
161</t>
  </si>
  <si>
    <t>1688
_____
32</t>
  </si>
  <si>
    <t>20660
_____
2309</t>
  </si>
  <si>
    <t>ТЕР04-01-077-09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
100 м бурения скважины
39 840,44 = 41 293,10 - 22,9 x 34,63 - 8,5 x 1,29 - 5,62 x 6,20 - 0,0368 x 11 520,00 - 1,88 x 101,00</t>
  </si>
  <si>
    <t>1064,79
_____
38,69</t>
  </si>
  <si>
    <t>38736,96
_____
1162,84</t>
  </si>
  <si>
    <t>964
_____
35</t>
  </si>
  <si>
    <t>35057
_____
1052</t>
  </si>
  <si>
    <t>13777
_____
263</t>
  </si>
  <si>
    <t>91446
_____
15053</t>
  </si>
  <si>
    <t xml:space="preserve">
_____
2627</t>
  </si>
  <si>
    <t xml:space="preserve">
_____
29108</t>
  </si>
  <si>
    <t xml:space="preserve">
_____
15480</t>
  </si>
  <si>
    <t xml:space="preserve">
_____
78186</t>
  </si>
  <si>
    <t>ТЕР24-02-034-05
Укладка газопроводов из одиночных полиэтиленовых труб в траншею, диаметр газопровода: до 400 мм. Применен поправочный коэффициент на Ф 315 мм.
(Коэффициент на диаметр 315 мм  (315/400=0,7875) ОЗП=0,7875; ЭМ=0,7875 к расх.; ЗПМ=0,7875; МАТ=0,7875 к расх.; ТЗ=0,7875; ТЗМ=0,7875)
100 м газопровода</t>
  </si>
  <si>
    <t>0,315
31,5/100</t>
  </si>
  <si>
    <t>91,75
_____
12,36</t>
  </si>
  <si>
    <t>29
_____
4</t>
  </si>
  <si>
    <t>173
_____
56</t>
  </si>
  <si>
    <t>Прайс "Полипастик-Урал "
Труба ПЭ 100-RC (ПРОТЕКТ 1075) SDR 11 - 315х28,6 мм (ГОСТ 18599-2001), цена: 8134/6,55*1,05=1303,92 руб
м</t>
  </si>
  <si>
    <t xml:space="preserve">
_____
1303,92</t>
  </si>
  <si>
    <t xml:space="preserve">
_____
159078</t>
  </si>
  <si>
    <t xml:space="preserve">
_____
1041963</t>
  </si>
  <si>
    <t>1,22
122/100</t>
  </si>
  <si>
    <t>1252
_____
1356</t>
  </si>
  <si>
    <t>17901
_____
7930</t>
  </si>
  <si>
    <t>ТЕР22-05-004-01
Заделка битумом и прядью концов футляра диаметром: 400 мм корректировка на Ду 315 мм
(ОЗП=0,7875; ЭМ=0,7875 к расх.; ЗПМ=0,7875; МАТ=0,7875 к расх.; ТЗ=0,7875; ТЗМ=0,7875)
1 футляр</t>
  </si>
  <si>
    <t>25,81
_____
125,65</t>
  </si>
  <si>
    <t>26
_____
126</t>
  </si>
  <si>
    <t>369
_____
612</t>
  </si>
  <si>
    <t>18
_____
250</t>
  </si>
  <si>
    <t>72
_____
4</t>
  </si>
  <si>
    <t>262
_____
1497</t>
  </si>
  <si>
    <t>394
_____
58</t>
  </si>
  <si>
    <t xml:space="preserve">
_____
118</t>
  </si>
  <si>
    <t xml:space="preserve">
_____
747</t>
  </si>
  <si>
    <t>0,702
0,18*3,9</t>
  </si>
  <si>
    <t>16
_____
127</t>
  </si>
  <si>
    <t>62
_____
10</t>
  </si>
  <si>
    <t>235
_____
431</t>
  </si>
  <si>
    <t>351
_____
144</t>
  </si>
  <si>
    <t>ТЕР24-02-001-08
Сварка «встык» полиэтиленовых труб нагревательным элементом: при полуавтоматическом управлении процессом сварки, диаметр труб 225 мм. Корректировка на Ду 315 мм
(ОЗП=1,4; ЭМ=1,4 к расх.; ЗПМ=1,4; МАТ=1,4 к расх.; ТЗ=1,4; ТЗМ=1,4)
1 соединение</t>
  </si>
  <si>
    <t>18
_____
5</t>
  </si>
  <si>
    <t>253
_____
26</t>
  </si>
  <si>
    <t>ТЕР24-02-007-04
Установка седловых отводов полиэтиленовых с закладными нагревателями на газопроводе из полиэтиленовых труб , диаметры соединяемых труб: 315х63 мм (Применительно)
1 соединение</t>
  </si>
  <si>
    <t>34
_____
6</t>
  </si>
  <si>
    <t>486
_____
27</t>
  </si>
  <si>
    <t>Прайс "Полипастик-Урал "
Седловой прямой отвод с закладными электронагревателями ПЭ 100;  315х63 мм, цена: 6590/6,55*1,05=1056,41 руб.
шт.</t>
  </si>
  <si>
    <t xml:space="preserve">
_____
1056,41</t>
  </si>
  <si>
    <t xml:space="preserve">
_____
1056</t>
  </si>
  <si>
    <t xml:space="preserve">
_____
6919</t>
  </si>
  <si>
    <t>Установка ПЭ крана  Georg Fisher  Ф 110 мм  с управлением под ковер - 2 шт.</t>
  </si>
  <si>
    <t>ТЕР24-02-071-04
Установка шарового крана Ф 110 мм подземной установки ,с ковером (ПРИМЕНИТЕЛЬНО)
1 гидрозатвор
523,03 = 2 136,29 - 1 x 54,70 - 1 x 1 170,00 - 1 x 252,56 - 2 x 68,00</t>
  </si>
  <si>
    <t>80,26
_____
229,27</t>
  </si>
  <si>
    <t>213,5
_____
12,08</t>
  </si>
  <si>
    <t>161
_____
458</t>
  </si>
  <si>
    <t>427
_____
24</t>
  </si>
  <si>
    <t>2295
_____
2892</t>
  </si>
  <si>
    <t>2087
_____
346</t>
  </si>
  <si>
    <t>Прайс "Полипастик-Урал "
Кран шаровой полиэтиленовый: ПЭ 100 ГАЗ 110 SDR 11, Georg Fisher,  цена: 19189/6,55*1,05=3076,10 руб, шт
шт</t>
  </si>
  <si>
    <t xml:space="preserve">
_____
3076,1</t>
  </si>
  <si>
    <t xml:space="preserve">
_____
6152</t>
  </si>
  <si>
    <t xml:space="preserve">
_____
40297</t>
  </si>
  <si>
    <t>Прайс "Полипастик-Урал "
Телескопический удлинитель для  крана, длина 1,6-2,5 м, Georg Fisher, цена: 7306/6,55*1,05=1171,19 руб, шт
шт</t>
  </si>
  <si>
    <t xml:space="preserve">
_____
1171,19</t>
  </si>
  <si>
    <t xml:space="preserve">
_____
2342</t>
  </si>
  <si>
    <t xml:space="preserve">
_____
15343</t>
  </si>
  <si>
    <t>Прайс "Полипастик-Урал "
Ключ для  крана, Georg Fisher, цена: 4950/6,55*1,05=793,51 руб, шт
шт</t>
  </si>
  <si>
    <t xml:space="preserve">
_____
793,51</t>
  </si>
  <si>
    <t xml:space="preserve">
_____
794</t>
  </si>
  <si>
    <t xml:space="preserve">
_____
5197</t>
  </si>
  <si>
    <t>ТЕР24-02-081-01
Укладка продувочных газопроводов Ф 33х3.0 мм , (контрольной трубки на кожухе перехода газопровода)
1 установка
341,98 = 437,71 - 1 x 95,73</t>
  </si>
  <si>
    <t>18,31
_____
251,87</t>
  </si>
  <si>
    <t>55
_____
756</t>
  </si>
  <si>
    <t>215
_____
12</t>
  </si>
  <si>
    <t>786
_____
4514</t>
  </si>
  <si>
    <t>1182
_____
175</t>
  </si>
  <si>
    <t>ТССЦ-103-0132
Трубы стальные электросварные прямошовные со снятой фаской из стали марок БСт2кп-БСт4кп и БСт2пс-БСт4пс наружный диаметр 33 мм, толщина стенки 3 мм (Применительно)
м</t>
  </si>
  <si>
    <t xml:space="preserve">
_____
14</t>
  </si>
  <si>
    <t xml:space="preserve">
_____
70</t>
  </si>
  <si>
    <t xml:space="preserve">
_____
446</t>
  </si>
  <si>
    <t>ТЕР24-02-021-01
Изоляция комбинированным мастично-ленточным материалом типа ленты &lt;Лиам&gt; газопроводов
1 м2</t>
  </si>
  <si>
    <t>0,52
0,104*5</t>
  </si>
  <si>
    <t>12
_____
94</t>
  </si>
  <si>
    <t>46
_____
7</t>
  </si>
  <si>
    <t>174
_____
319</t>
  </si>
  <si>
    <t>260
_____
106</t>
  </si>
  <si>
    <t>ТЕР24-02-051-01
Монтаж задвижки стальной фланцевой для надземной установки на газопроводах из труб условным диаметром: 25 мм
1 задвижка
281,83 = 493,69 - 5,8 x 21,70 - 4 x 21,50</t>
  </si>
  <si>
    <t>77,36
_____
103,22</t>
  </si>
  <si>
    <t>232
_____
309</t>
  </si>
  <si>
    <t>3317
_____
1811</t>
  </si>
  <si>
    <t>Счет №11455 от 18.05.2020 ООО "ФОРС Продакшн " поз. 3
Кран шаровой комбинированный (приварка/фланец) LD КШЦК GAS 025.040.Н/П02 из Ст.20  Dу 25 мм PN 4 МПа., цена: 2167,7/1,20/6,55*1,05=289,58 руб.
шт</t>
  </si>
  <si>
    <t xml:space="preserve">
_____
289,58</t>
  </si>
  <si>
    <t xml:space="preserve">
_____
869</t>
  </si>
  <si>
    <t xml:space="preserve">
_____
5690</t>
  </si>
  <si>
    <t>ТЕР11-01-002-09
Устройство отмостки ПЭ кранов и свечей
1 м3 подстилающего слоя</t>
  </si>
  <si>
    <t>43
_____
10</t>
  </si>
  <si>
    <t>610
_____
58</t>
  </si>
  <si>
    <t xml:space="preserve">
_____
649</t>
  </si>
  <si>
    <t xml:space="preserve">
_____
3309</t>
  </si>
  <si>
    <t>Раздел 4. ПРОКЛАДКА СТАЛЬНЫХ   УЧАСТКОВ  ГАЗОПРОВОДА  ВЫСОКОГО ДАВЛЕНИЯ</t>
  </si>
  <si>
    <t>Прокладка  газопровода   Ф108х4.0 мм</t>
  </si>
  <si>
    <t>ТЕР24-02-030-03
Укладка в траншею изолированных стальных газопроводов условным диаметром: до 100 мм
100 м трубопровода
1 657,81 = 12 035,56 - 101 x 102,75</t>
  </si>
  <si>
    <t>0,01
1/100</t>
  </si>
  <si>
    <t>330,42
_____
14,98</t>
  </si>
  <si>
    <t>1312,41
_____
139,29</t>
  </si>
  <si>
    <t>3
_____
1</t>
  </si>
  <si>
    <t>47
_____
1</t>
  </si>
  <si>
    <t>75
_____
20</t>
  </si>
  <si>
    <t>ТССЦ-103-0161
Трубы стальные электросварные прямошовные со снятой фаской из стали марок БСт2кп-БСт4кп и БСт2пс-БСт4пс наружный диаметр 108 мм, толщина стенки 4 мм
м</t>
  </si>
  <si>
    <t>1,01
1*1,01</t>
  </si>
  <si>
    <t xml:space="preserve">
_____
67,3</t>
  </si>
  <si>
    <t xml:space="preserve">
_____
68</t>
  </si>
  <si>
    <t xml:space="preserve">
_____
432</t>
  </si>
  <si>
    <t>ТЕР24-02-021-01
Изоляция комбинированным мастично-ленточным материалом типа ленты &lt;Лиам&gt; газопроводов диаметром 108 мм
1 м2</t>
  </si>
  <si>
    <t>0,34
0.34*1</t>
  </si>
  <si>
    <t>8
_____
61</t>
  </si>
  <si>
    <t>30
_____
5</t>
  </si>
  <si>
    <t>114
_____
208</t>
  </si>
  <si>
    <t>170
_____
70</t>
  </si>
  <si>
    <t>Прокладка  газопровода   Ф57х3.5 мм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</si>
  <si>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</si>
  <si>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0,1
10/100</t>
  </si>
  <si>
    <t>227,93
_____
4,03</t>
  </si>
  <si>
    <t>919,84
_____
102,06</t>
  </si>
  <si>
    <t>92
_____
10</t>
  </si>
  <si>
    <t>326
_____
3</t>
  </si>
  <si>
    <t>537
_____
146</t>
  </si>
  <si>
    <t>10,1
10*1,01</t>
  </si>
  <si>
    <t xml:space="preserve">
_____
305</t>
  </si>
  <si>
    <t xml:space="preserve">
_____
1936</t>
  </si>
  <si>
    <t>ТЕР24-02-021-01
Изоляция комбинированным мастично-ленточным материалом типа ленты &lt;Лиам&gt; газопроводов диаметром 57 мм
1 м2</t>
  </si>
  <si>
    <t>1,8
0.18*10</t>
  </si>
  <si>
    <t>42
_____
325</t>
  </si>
  <si>
    <t>159
_____
26</t>
  </si>
  <si>
    <t>602
_____
1106</t>
  </si>
  <si>
    <t>899
_____
368</t>
  </si>
  <si>
    <t>ТЕР24-02-041-01
Надземная прокладка стальных газопроводов на металлических опорах, условный диаметр газопровода: 50 мм
100 м газопровода
2 012,34 = 2 025,21 - 0,001 x 12 870,00</t>
  </si>
  <si>
    <t>232,58
_____
187,86</t>
  </si>
  <si>
    <t>1591,9
_____
205,71</t>
  </si>
  <si>
    <t>5
_____
3</t>
  </si>
  <si>
    <t>32
_____
4</t>
  </si>
  <si>
    <t>67
_____
13</t>
  </si>
  <si>
    <t>187
_____
59</t>
  </si>
  <si>
    <t>2,02
2*1,01</t>
  </si>
  <si>
    <t xml:space="preserve">
_____
61</t>
  </si>
  <si>
    <t xml:space="preserve">
_____
387</t>
  </si>
  <si>
    <t>ТЕР13-03-002-04
Огрунтовка металлических поверхностей газопровода Ф 57 мм , грунтовкой ГФ-021
100 м2 окрашиваемой поверхности</t>
  </si>
  <si>
    <t>0,0036
(0,18*2) / 100</t>
  </si>
  <si>
    <t>71,47
_____
250,36</t>
  </si>
  <si>
    <t>10,15
_____
0,12</t>
  </si>
  <si>
    <t>4
_____
3</t>
  </si>
  <si>
    <t>ТЕР13-03-004-26
Окраска металлических огрунтованных поверхностей: эмалью ПФ-115
100 м2 окрашиваемой поверхности</t>
  </si>
  <si>
    <t>43,93
_____
388,48</t>
  </si>
  <si>
    <t>6,8
_____
0,12</t>
  </si>
  <si>
    <t xml:space="preserve">
_____
2</t>
  </si>
  <si>
    <t>2
_____
5</t>
  </si>
  <si>
    <t>ТЕР22-03-014-01
Приварка фланцев к стальным трубопроводам диаметром: 50 мм
1 фланец
34,41 = 78,21 - 1 x 43,80</t>
  </si>
  <si>
    <t>5,19
_____
1,15</t>
  </si>
  <si>
    <t>28,07
_____
4,08</t>
  </si>
  <si>
    <t>10
_____
3</t>
  </si>
  <si>
    <t>56
_____
8</t>
  </si>
  <si>
    <t>148
_____
16</t>
  </si>
  <si>
    <t>362
_____
117</t>
  </si>
  <si>
    <t>ТССЦ-507-2834
Соединения изолирующие фланцевые на условное давление 1,2 мПа для труб диаметром до 50 мм (Применительно)
компл.</t>
  </si>
  <si>
    <t xml:space="preserve">
_____
211,17</t>
  </si>
  <si>
    <t xml:space="preserve">
_____
211</t>
  </si>
  <si>
    <t xml:space="preserve">
_____
1596</t>
  </si>
  <si>
    <t>ТЕР24-02-041-01
Надземная прокладка стальных газопроводов на металлических опорах, условный диаметр газопровода: 33 мм
100 м газопровода</t>
  </si>
  <si>
    <t>232,58
_____
200,73</t>
  </si>
  <si>
    <t>16
_____
2</t>
  </si>
  <si>
    <t>33
_____
7</t>
  </si>
  <si>
    <t>94
_____
29</t>
  </si>
  <si>
    <t>ТССЦ-103-0132
Трубы стальные электросварные прямошовные со снятой фаской из стали марок БСт2кп-БСт4кп и БСт2пс-БСт4пс наружный диаметр 33 мм, толщина стенки 3 мм. (Применительно)
м</t>
  </si>
  <si>
    <t xml:space="preserve">
_____
90</t>
  </si>
  <si>
    <t>ТЕР13-03-002-04
Огрунтовка металлических поверхностей газопровода Ф 33 мм , грунтовкой ГФ-021
100 м2 окрашиваемой поверхности</t>
  </si>
  <si>
    <t>0,00104
(0,104*1) / 100</t>
  </si>
  <si>
    <t>1
_____
1</t>
  </si>
  <si>
    <t>ТЕР22-03-001-05
Установка фасонных частей стальных сварных диаметром: 25-250 мм  (Применительно)
1 т фасонных частей</t>
  </si>
  <si>
    <t>0,01034
(2,5*2+0,6*6+0,29+0,29*5)/1000</t>
  </si>
  <si>
    <t>4960,28
_____
14919,4</t>
  </si>
  <si>
    <t>11806,75
_____
1684,6</t>
  </si>
  <si>
    <t>51
_____
155</t>
  </si>
  <si>
    <t>122
_____
17</t>
  </si>
  <si>
    <t>733
_____
1339</t>
  </si>
  <si>
    <t>786
_____
249</t>
  </si>
  <si>
    <t>Устройство футляра Ф108х4.0мм   на выходе газопровода DN 50  мм из земли, - 3 шт.</t>
  </si>
  <si>
    <t>ТЕР22-01-011-03
Укладка стальных труб диаметром 100 мм.
1 км трубопровода
5 664,92 = 9 108,28 - 1,8 x 3,24 - 12 x 9,04 - 27,6 x 112,26 - 1,39 x 36,97 - 0,18 x 996,00</t>
  </si>
  <si>
    <t>0,0018
0,6*3/1000</t>
  </si>
  <si>
    <t>4620,77
_____
509,63</t>
  </si>
  <si>
    <t>534,52
_____
174,69</t>
  </si>
  <si>
    <t>8
_____
1</t>
  </si>
  <si>
    <t>119
_____
6</t>
  </si>
  <si>
    <t>7
_____
4</t>
  </si>
  <si>
    <t>1,8
0,6*3</t>
  </si>
  <si>
    <t xml:space="preserve">
_____
121</t>
  </si>
  <si>
    <t xml:space="preserve">
_____
769</t>
  </si>
  <si>
    <t>ТЕР22-05-003-01
Протаскивание в футляр Ду 100 стальных труб DN 50 мм
100 м трубы, уложенной в футляр</t>
  </si>
  <si>
    <t>0,018
0.6*3/100</t>
  </si>
  <si>
    <t>18
_____
20</t>
  </si>
  <si>
    <t>264
_____
117</t>
  </si>
  <si>
    <t>ТЕР24-02-021-01
Изоляция комбинированным мастично-ленточным материалом типа ленты «Лиам»  газопроводов условным диаметром 108 мм
1 м2</t>
  </si>
  <si>
    <t>0,612
0,34*0,6*3</t>
  </si>
  <si>
    <t>14
_____
111</t>
  </si>
  <si>
    <t>54
_____
9</t>
  </si>
  <si>
    <t>205
_____
375</t>
  </si>
  <si>
    <t>306
_____
125</t>
  </si>
  <si>
    <t>ТЕР22-05-004-01
Заделка битумом и прядью концов футляра диаметром 108 мм
(ОЗП=0,25; ЭМ=0,25 к расх.; ЗПМ=0,25; МАТ=0,25 к расх.; ТЗ=0,25; ТЗМ=0,25)
1 футляр</t>
  </si>
  <si>
    <t>8,19
_____
39,89</t>
  </si>
  <si>
    <t>25
_____
119</t>
  </si>
  <si>
    <t>352
_____
581</t>
  </si>
  <si>
    <t>Установка отключающего устройства ALSO DN 50</t>
  </si>
  <si>
    <t>ТЕР24-02-051-01
Монтаж задвижки стальной фланцевой для надземной установки на газопроводах из труб условным диаметром: 50 мм
1 задвижка
281,83 = 493,69 - 5,8 x 21,70 - 4 x 21,50</t>
  </si>
  <si>
    <t>77
_____
104</t>
  </si>
  <si>
    <t>1106
_____
603</t>
  </si>
  <si>
    <t>Счет № 11455 от 18.05.2020 ООО "ФОРС Продакшн " поз.1
Кран стальной шаровой фланцевый LD КШЦФ 050.040.П/П02 из Ст.20 Dу 50 мм PN 4,0 МПа,  3103,2/1,20/6,55*1,05=414,55 руб.
шт</t>
  </si>
  <si>
    <t xml:space="preserve">
_____
414,55</t>
  </si>
  <si>
    <t xml:space="preserve">
_____
415</t>
  </si>
  <si>
    <t xml:space="preserve">
_____
2715</t>
  </si>
  <si>
    <t>ТЕРм08-02-472-07
Пластина для крана, пластина для замера потенциалов .Проводник заземляющий открыто по строительным основаниям: из полосовой стали сечением 160 мм2
100 м</t>
  </si>
  <si>
    <t>0,01127
(0,962+0,165)/100</t>
  </si>
  <si>
    <t>253,26
_____
85,18</t>
  </si>
  <si>
    <t>85,66
_____
4,08</t>
  </si>
  <si>
    <t>41
_____
4</t>
  </si>
  <si>
    <t>6
_____
1</t>
  </si>
  <si>
    <t>ТССЦ-101-2548
Сталь полосовая 40х4 мм
т</t>
  </si>
  <si>
    <t>0,00131
(1.21+0.10)/1000</t>
  </si>
  <si>
    <t xml:space="preserve">
_____
6320</t>
  </si>
  <si>
    <t xml:space="preserve">
_____
8</t>
  </si>
  <si>
    <t xml:space="preserve">
_____
55</t>
  </si>
  <si>
    <t>155
_____
206</t>
  </si>
  <si>
    <t>2211
_____
1208</t>
  </si>
  <si>
    <t>Счет №11455 от 18.05.2020 ООО "ФОРС Продакшн " поз. 2
Кран стальной шаровой фланцевый LD КШЦФ GAS 025.040.П/П02 из Ст.20 Dу 25 мм PN 4,0 МПа ,  2353,5/1,20/6,55*1,05=314,40 руб.
шт</t>
  </si>
  <si>
    <t xml:space="preserve">
_____
314,4</t>
  </si>
  <si>
    <t xml:space="preserve">
_____
629</t>
  </si>
  <si>
    <t xml:space="preserve">
_____
4119</t>
  </si>
  <si>
    <t>Установка опозновательных  столбов  и табличек- указателей</t>
  </si>
  <si>
    <t>ТЕР27-09-004-01
Установка столбиков сигнальных: железобетонных
100 шт.</t>
  </si>
  <si>
    <t>0,23
23/100</t>
  </si>
  <si>
    <t>759,42
_____
1010,46</t>
  </si>
  <si>
    <t>3046,09
_____
349,22</t>
  </si>
  <si>
    <t>175
_____
232</t>
  </si>
  <si>
    <t>701
_____
80</t>
  </si>
  <si>
    <t>2497
_____
839</t>
  </si>
  <si>
    <t>4489
_____
1148</t>
  </si>
  <si>
    <t>ТССЦ-401-0023
Бетон тяжелый, крупность заполнителя более 40 мм, класс В7,5 (М 100)
м3</t>
  </si>
  <si>
    <t>1,61
0.07*23</t>
  </si>
  <si>
    <t xml:space="preserve">
_____
866</t>
  </si>
  <si>
    <t xml:space="preserve">
_____
4377</t>
  </si>
  <si>
    <t>ТССЦ-403-1220
Столбы оград 2С 24в /бетон В15 (М200), объем 0,05 м3, расход ар-ры 8,2 кг/ (серия 3.017-3)
шт.</t>
  </si>
  <si>
    <t xml:space="preserve">
_____
169,39</t>
  </si>
  <si>
    <t xml:space="preserve">
_____
3896</t>
  </si>
  <si>
    <t xml:space="preserve">
_____
25292</t>
  </si>
  <si>
    <t>ТЕР27-09-012-01
Установка табличек
100 знаков</t>
  </si>
  <si>
    <t>0,38
38/100</t>
  </si>
  <si>
    <t>743,82
_____
489,12</t>
  </si>
  <si>
    <t>283
_____
186</t>
  </si>
  <si>
    <t>4043
_____
1375</t>
  </si>
  <si>
    <t>ТССЦ-101-4306
Знаки дорожные на оцинкованной подоснове со световозвращающей пленкой информационные, размером 200х300 мм, тип 6.13, двухсторонние
шт.</t>
  </si>
  <si>
    <t xml:space="preserve">
_____
99,9</t>
  </si>
  <si>
    <t xml:space="preserve">
_____
3796</t>
  </si>
  <si>
    <t xml:space="preserve">
_____
12105</t>
  </si>
  <si>
    <t>Устройство ограждения крана (2,5х2,0 м)</t>
  </si>
  <si>
    <t>ТЕР01-02-031-04
Бурение ям глубиной до 2 м бурильно-крановыми машинами: на автомобиле, группа грунтов 2
100 ям</t>
  </si>
  <si>
    <t>0,05
5/100</t>
  </si>
  <si>
    <t>2276,31
_____
232,59</t>
  </si>
  <si>
    <t>114
_____
12</t>
  </si>
  <si>
    <t>792
_____
166</t>
  </si>
  <si>
    <t>ТЕР06-01-001-13
Устройство фундаментов-столбов: бетонных
100 м3 бетона, бутобетона и железобетона в деле</t>
  </si>
  <si>
    <t>0,0025
0,25/100</t>
  </si>
  <si>
    <t>6449,24
_____
6374,53</t>
  </si>
  <si>
    <t>1934,99
_____
302,95</t>
  </si>
  <si>
    <t>16
_____
16</t>
  </si>
  <si>
    <t>5
_____
1</t>
  </si>
  <si>
    <t>231
_____
95</t>
  </si>
  <si>
    <t>28
_____
11</t>
  </si>
  <si>
    <t xml:space="preserve">
_____
147</t>
  </si>
  <si>
    <t xml:space="preserve">
_____
752</t>
  </si>
  <si>
    <t>ТЕР09-03-040-01
Монтаж защитных ограждений оборудования
1 т конструкций
1 429,06 = 1 440,31 - 0,00194 x 4 977,24 - 0,00103 x 1 540,00</t>
  </si>
  <si>
    <t>0,283
283/1000</t>
  </si>
  <si>
    <t>1056,05
_____
297,05</t>
  </si>
  <si>
    <t>75,96
_____
1,96</t>
  </si>
  <si>
    <t>299
_____
84</t>
  </si>
  <si>
    <t>21
_____
1</t>
  </si>
  <si>
    <t>4273
_____
355</t>
  </si>
  <si>
    <t>112
_____
8</t>
  </si>
  <si>
    <t>ТССЦ-201-0764
Отдельные конструктивные элементы зданий и сооружений с преобладанием гнутосварных профилей и круглых труб, средняя масса сборочной единицы от 0,1 до 0,5 т
т</t>
  </si>
  <si>
    <t xml:space="preserve">
_____
11400</t>
  </si>
  <si>
    <t xml:space="preserve">
_____
3226</t>
  </si>
  <si>
    <t xml:space="preserve">
_____
20463</t>
  </si>
  <si>
    <t>ТЕР13-03-002-04
Огрунтовка металлических поверхностей за один раз грунтовкой ГФ-021
100 м2 окрашиваемой поверхности</t>
  </si>
  <si>
    <t>0,2951
29,51/100</t>
  </si>
  <si>
    <t>21
_____
74</t>
  </si>
  <si>
    <t>302
_____
234</t>
  </si>
  <si>
    <t>ТЕР13-03-004-26
Окраска металлических огрунтованных поверхностей эмалью ПФ-115
(ОЗП=2; ЭМ=2 к расх.; ЗПМ=2; МАТ=2 к расх.; ТЗ=2; ТЗМ=2)
100 м2 окрашиваемой поверхности</t>
  </si>
  <si>
    <t>87,86
_____
776,96</t>
  </si>
  <si>
    <t>13,6
_____
0,24</t>
  </si>
  <si>
    <t>26
_____
229</t>
  </si>
  <si>
    <t>371
_____
731</t>
  </si>
  <si>
    <t>18
_____
1</t>
  </si>
  <si>
    <t>ТЕР27-04-001-02
Устройство подстилающих и выравнивающих слоев оснований из песчано-гравийной смеси, дресвы на площадке отключающих устройств.
100 м3 материала основания (в плотном теле)</t>
  </si>
  <si>
    <t>0,015
1,5/100</t>
  </si>
  <si>
    <t>159,4
_____
21,77</t>
  </si>
  <si>
    <t>2493,5
_____
227,33</t>
  </si>
  <si>
    <t>2
_____
1</t>
  </si>
  <si>
    <t>37
_____
3</t>
  </si>
  <si>
    <t>34
_____
3</t>
  </si>
  <si>
    <t>206
_____
49</t>
  </si>
  <si>
    <t>1,65
1,5*1.1</t>
  </si>
  <si>
    <t xml:space="preserve">
_____
173</t>
  </si>
  <si>
    <t xml:space="preserve">
_____
644</t>
  </si>
  <si>
    <t>Устройство ограждения крана (3,0х2,0 м)</t>
  </si>
  <si>
    <t>0,295
295/1000</t>
  </si>
  <si>
    <t>312
_____
88</t>
  </si>
  <si>
    <t>22
_____
1</t>
  </si>
  <si>
    <t>4454
_____
371</t>
  </si>
  <si>
    <t>116
_____
8</t>
  </si>
  <si>
    <t xml:space="preserve">
_____
3363</t>
  </si>
  <si>
    <t xml:space="preserve">
_____
21331</t>
  </si>
  <si>
    <t>0,3263
32,63/100</t>
  </si>
  <si>
    <t>23
_____
82</t>
  </si>
  <si>
    <t>333
_____
261</t>
  </si>
  <si>
    <t>14
_____
1</t>
  </si>
  <si>
    <t>29
_____
254</t>
  </si>
  <si>
    <t>410
_____
808</t>
  </si>
  <si>
    <t>20
_____
1</t>
  </si>
  <si>
    <t>Уплотнение вводов водопровода, газопровода, канализации, теплотрассы</t>
  </si>
  <si>
    <t>ТЕР16-07-006-02
Заделка сальников при проходе труб (водопровода, газопровода, канализации) через фундаменты или стены подвала диаметром: до 200 мм
1 сальник</t>
  </si>
  <si>
    <t>27,07
_____
53,37</t>
  </si>
  <si>
    <t>162
_____
321</t>
  </si>
  <si>
    <t>2321
_____
1976</t>
  </si>
  <si>
    <t>ТЕР16-07-006-01
Заделка сальников при проходе труб (теплотрассы) через фундаменты или стены подвала диаметром: до 100 мм
1 сальник</t>
  </si>
  <si>
    <t>20,65
_____
15,66</t>
  </si>
  <si>
    <t>41
_____
32</t>
  </si>
  <si>
    <t>590
_____
197</t>
  </si>
  <si>
    <t>Раздел 5. Монтаж ГРПБ</t>
  </si>
  <si>
    <t>ТЕРм37-01-013-10
Монтаж оборудования на открытой площадке, масса оборудования: 8 т
1 шт.</t>
  </si>
  <si>
    <t>2080,75
_____
1149,11</t>
  </si>
  <si>
    <t>2711,53
_____
214,48</t>
  </si>
  <si>
    <t>2081
_____
1148</t>
  </si>
  <si>
    <t>2712
_____
214</t>
  </si>
  <si>
    <t>29755
_____
6338</t>
  </si>
  <si>
    <t>14954
_____
3066</t>
  </si>
  <si>
    <t>Прайс ООО ПКФ "Экс-Форма"
Пункт газорегуляторный блочный с основной и резервной линиями редуцирования с узлом учета расхода газа, с отоплением от АОГВ, с подготовкой под телеметрию: ПГБ(К)-50Н-2-СГ-Т, КП ООО ПКФ "Экс-Форма" № 32032 от 27.05.2020 г., цена: 3046685/1,20/4,12*1,042=642120,91 руб., шт.
шт</t>
  </si>
  <si>
    <t>ТЕРм08-02-472-02
Заземлитель горизонтальный из стали: полосовой сечением 360 мм2 (Применительно)
100 м</t>
  </si>
  <si>
    <t>0,13
13/100</t>
  </si>
  <si>
    <t>197,37
_____
75,89</t>
  </si>
  <si>
    <t>76,74
_____
3,59</t>
  </si>
  <si>
    <t>26
_____
10</t>
  </si>
  <si>
    <t>367
_____
32</t>
  </si>
  <si>
    <t>61
_____
7</t>
  </si>
  <si>
    <t>ТССЦ-101-3722
Сталь полосовая горячекатная 60х6 мм, марка Ст3сп (Применительно)
т</t>
  </si>
  <si>
    <t>0,03679
2,83*13/1000</t>
  </si>
  <si>
    <t xml:space="preserve">
_____
6620</t>
  </si>
  <si>
    <t xml:space="preserve">
_____
244</t>
  </si>
  <si>
    <t xml:space="preserve">
_____
1404</t>
  </si>
  <si>
    <t>Прокладка сбросного и продувочных газопроводов ГРПБ</t>
  </si>
  <si>
    <t>ТЕР24-02-041-01
Надземная прокладка стальных газопроводов на металлических опорах,  диаметр газопровода 34 мм (Применительно)
100 м газопровода
2 012,34 = 2 025,21 - 0,001 x 12 870,00</t>
  </si>
  <si>
    <t>ТССЦ-103-0347
Трубы стальные бесшовные, холоднодеформированные из стали  20, наружным диаметром 34 мм, толщина стенки 3,5 мм. (Применительно)
м</t>
  </si>
  <si>
    <t xml:space="preserve">
_____
17,5</t>
  </si>
  <si>
    <t xml:space="preserve">
_____
399</t>
  </si>
  <si>
    <t>ТЕР13-03-002-04
Огрунтовка металлических поверхностей газопровода Ф 34 мм , грунтовкой ГФ-021
100 м2 окрашиваемой поверхности</t>
  </si>
  <si>
    <t>0,00214
(0,107*2) / 100</t>
  </si>
  <si>
    <t>1
_____
3</t>
  </si>
  <si>
    <t>ТЕР24-02-041-01
Надземная прокладка стальных газопроводов на металлических опорах,  диаметр газопровода 28 мм (Применительно)
100 м газопровода
2 012,34 = 2 025,21 - 0,001 x 12 870,00</t>
  </si>
  <si>
    <t>14
_____
11</t>
  </si>
  <si>
    <t>96
_____
12</t>
  </si>
  <si>
    <t>200
_____
39</t>
  </si>
  <si>
    <t>561
_____
177</t>
  </si>
  <si>
    <t>ТССЦ-103-0347
Трубы стальные бесшовные, холоднодеформированные из стали  20, наружным диаметром 28 мм, толщина стенки 3,5 мм (Применительно)
м</t>
  </si>
  <si>
    <t xml:space="preserve">
_____
1196</t>
  </si>
  <si>
    <t>ТЕР13-03-002-04
Огрунтовка металлических поверхностей газопровода Ф 28 мм , грунтовкой ГФ-021
100 м2 окрашиваемой поверхности</t>
  </si>
  <si>
    <t>0,0054
(0,09*6) / 100</t>
  </si>
  <si>
    <t>6
_____
4</t>
  </si>
  <si>
    <t>3
_____
7</t>
  </si>
  <si>
    <t>Раздел 6. УСТАНОВКА КОНТАКТНОГО УСТРОЙСТВА  по С. 5.905-17.07 СЗК 31.00</t>
  </si>
  <si>
    <t>ТЕР24-02-110-01
Установка и монтаж контрольно-измерительного пункта, электрода сравнения и датчика потенциала на газопроводах городов и поселков
1 контрольно-измерительный пункт
348,77 = 467,77 - 1 x 119,00</t>
  </si>
  <si>
    <t>81
_____
242</t>
  </si>
  <si>
    <t>1162
_____
1512</t>
  </si>
  <si>
    <t>Прайс АО ППМТС ПермСнабСбыт
Стойка контрольно-измерительного пункта СКИП-1-0-4-2,0-УХЛ1 цена: 4166,67/6,55*1,05=667,94 руб.
шт</t>
  </si>
  <si>
    <t xml:space="preserve">
_____
667,94</t>
  </si>
  <si>
    <t xml:space="preserve">
_____
668</t>
  </si>
  <si>
    <t xml:space="preserve">
_____
4375</t>
  </si>
  <si>
    <t>Прайс АО ППМТС ПермСнабСбыт
Медносульфатный электрод сравнения ЭНЕС-4М (L=5м, МКЭШ 2х0,75),  цена : 10166,67/6,55*1,05=1629,77 руб
шт</t>
  </si>
  <si>
    <t xml:space="preserve">
_____
1629,77</t>
  </si>
  <si>
    <t xml:space="preserve">
_____
1630</t>
  </si>
  <si>
    <t xml:space="preserve">
_____
10675</t>
  </si>
  <si>
    <t>ТЕРм08-02-472-03
Проводник заземляющий скрыто из стали полосовой сечением 10х50 мм2.по СЗК 31.00 СБ
100 м</t>
  </si>
  <si>
    <t>0,028
2,8/100</t>
  </si>
  <si>
    <t>183,11
_____
83,66</t>
  </si>
  <si>
    <t>186,87
_____
8,98</t>
  </si>
  <si>
    <t>73
_____
9</t>
  </si>
  <si>
    <t>ТССЦ-101-3721
Сталь полосовая 10х50 мм,
т</t>
  </si>
  <si>
    <t>0,010976
3,92*2,8/1000</t>
  </si>
  <si>
    <t xml:space="preserve">
_____
73</t>
  </si>
  <si>
    <t xml:space="preserve">
_____
419</t>
  </si>
  <si>
    <t>ТССЦ-101-1714
Болты с гайками и шайбами строительные
т</t>
  </si>
  <si>
    <t>8E-5
0,04*2/1000</t>
  </si>
  <si>
    <t xml:space="preserve">
_____
17290</t>
  </si>
  <si>
    <t xml:space="preserve">
_____
6</t>
  </si>
  <si>
    <t>ТЕР11-01-002-09
Устройство отмостки вокруг ковера КИП
1 м3 подстилающего слоя</t>
  </si>
  <si>
    <t>7
_____
2</t>
  </si>
  <si>
    <t>105
_____
11</t>
  </si>
  <si>
    <t xml:space="preserve">
_____
112</t>
  </si>
  <si>
    <t xml:space="preserve">
_____
572</t>
  </si>
  <si>
    <t>Раздел 7. ИСПЫТАНИЯ ГАЗОПРОВОДА  ВЫСОКОГО ДАВЛЕНИЯ</t>
  </si>
  <si>
    <t>ТЕРм39-02-015-02
Гаммаграфический контроль трубопровода через две стенки, ф 33 мм. (Применительно)
1 снимок</t>
  </si>
  <si>
    <t>14,7
_____
5,66</t>
  </si>
  <si>
    <t>88
_____
34</t>
  </si>
  <si>
    <t>1261
_____
86</t>
  </si>
  <si>
    <t>ТЕРм39-02-015-02
Гаммаграфический контроль трубопровода через две стенки, ф 57 мм.
1 снимок</t>
  </si>
  <si>
    <t>103
_____
39</t>
  </si>
  <si>
    <t>1471
_____
100</t>
  </si>
  <si>
    <t>ТЕРм39-02-015-04
Гаммаграфический контроль трубопровода через две стенки, ф 108 мм.
1 снимок</t>
  </si>
  <si>
    <t>15,51
_____
6,75</t>
  </si>
  <si>
    <t>62
_____
27</t>
  </si>
  <si>
    <t>887
_____
69</t>
  </si>
  <si>
    <t>ТЕР13-08-007-01
Проверка состояния изоляционного покрытия подземных газопроводов. (Применительно) Проверка качества резинового покрытия
100 м2 поверхности</t>
  </si>
  <si>
    <t>0,0266
(0.34*1+0.18*10+0.104*5)/100</t>
  </si>
  <si>
    <t>ТЕР13-08-007-01
Проверка состояния изоляционного покрытия стальных футляров. (Применительно) Проверка качества резинового покрытия
100 м2 поверхности</t>
  </si>
  <si>
    <t>0,09
0,5*18/100</t>
  </si>
  <si>
    <t>ТЕР24-02-121-02
Монтаж инвентарного узла для очистки и испытания газопровода,диаметр газопровода  Двн. ср= 100мм
1 узел</t>
  </si>
  <si>
    <t>64,93
_____
38,14</t>
  </si>
  <si>
    <t>65
_____
38</t>
  </si>
  <si>
    <t>928
_____
134</t>
  </si>
  <si>
    <t>ТЕР24-02-120-02
Очистка полости трубопровода продувкой воздухом, условный диаметр газопровода: до 100 мм
100 м трубопровода</t>
  </si>
  <si>
    <t>20,035
2003,5/100</t>
  </si>
  <si>
    <t>12,55
_____
2,43</t>
  </si>
  <si>
    <t>251
_____
49</t>
  </si>
  <si>
    <t>1791
_____
697</t>
  </si>
  <si>
    <t>ТЕР24-02-123-09
Подъем давления при испытании воздухом газопроводов высокого давления (до 1,2 МПа) условным диаметром: до 100 мм
100 м газопровода</t>
  </si>
  <si>
    <t>12,87
_____
0,49</t>
  </si>
  <si>
    <t>258
_____
10</t>
  </si>
  <si>
    <t>1270
_____
139</t>
  </si>
  <si>
    <t>ТЕР24-02-125-01
Выдержка под давлением от 0,6 до 1,2 МПа при испытании на прочность и герметичность газопроводов условным диаметром: 50-300 мм
1 участок испытания газопровода</t>
  </si>
  <si>
    <t>2162,16
_____
85,12</t>
  </si>
  <si>
    <t>2162
_____
85</t>
  </si>
  <si>
    <t>10490
_____
1217</t>
  </si>
  <si>
    <t>Итого прямые затраты по смете</t>
  </si>
  <si>
    <t>58782
_____
902726</t>
  </si>
  <si>
    <t>238039
_____
10271</t>
  </si>
  <si>
    <t>840675
_____
5312104</t>
  </si>
  <si>
    <t>919445
_____
146940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</si>
  <si>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</si>
  <si>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</si>
  <si>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201, 210, 80-81, 189-190, 218-219, 231-233, 200, 202, 209, 211, 216, 236-238)</t>
  </si>
  <si>
    <t xml:space="preserve">
_____
1427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</si>
  <si>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</si>
  <si>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</si>
  <si>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</si>
  <si>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</si>
  <si>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 xml:space="preserve">       оборудование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</si>
  <si>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</si>
  <si>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</si>
  <si>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</si>
  <si>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</si>
  <si>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</si>
  <si>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 Оборудование</t>
  </si>
  <si>
    <t xml:space="preserve">    Итого</t>
  </si>
  <si>
    <t xml:space="preserve">    ВСЕГО по смете</t>
  </si>
  <si>
    <t>Объект: Газоснабжение жилых домов в пос. Ухановка Советского района г. Челябинска. Газопровод высокого давления</t>
  </si>
  <si>
    <t>Стройка: Газоснабжение жилых домов в пос. Ухановка Советского района г. Челябинска</t>
  </si>
  <si>
    <t>ЛОКАЛЬНАЯ СМЕТА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</si>
</sst>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66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3" fillId="0" borderId="0" xfId="10"/>
    <xf numFmtId="0" fontId="1" fillId="0" borderId="0" xfId="12"/>
    <xf numFmtId="0" fontId="11" fillId="0" borderId="0" xfId="0" applyFont="1" applyAlignment="1">
      <alignment horizontal="left" vertical="top" indent="1"/>
    </xf>
    <xf numFmtId="0" fontId="10" fillId="0" borderId="0" xfId="0" applyFont="1" applyBorder="1"/>
    <xf numFmtId="0" fontId="10" fillId="0" borderId="0" xfId="0" applyFont="1" applyBorder="1" applyAlignment="1">
      <alignment horizontal="left" vertical="top" wrapText="1"/>
    </xf>
    <xf numFmtId="1" fontId="11" fillId="0" borderId="0" xfId="10" applyNumberFormat="1" applyFont="1" applyAlignment="1">
      <alignment horizontal="right"/>
    </xf>
    <xf numFmtId="0" fontId="8" fillId="0" borderId="0" xfId="24" applyFont="1">
      <alignment horizontal="left" vertical="top"/>
    </xf>
    <xf numFmtId="0" fontId="8" fillId="0" borderId="0" xfId="23" applyFont="1" applyAlignment="1">
      <alignment horizontal="left"/>
    </xf>
    <xf numFmtId="0" fontId="8" fillId="0" borderId="0" xfId="23" applyFont="1" applyAlignment="1">
      <alignment horizontal="left"/>
    </xf>
    <xf numFmtId="0" fontId="7" fillId="0" borderId="6" xfId="13" applyFont="1" applyBorder="1">
      <alignment horizontal="center" wrapText="1"/>
    </xf>
    <xf numFmtId="0" fontId="7" fillId="0" borderId="6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left" vertical="top" wrapText="1"/>
    </xf>
    <xf numFmtId="2" fontId="8" fillId="0" borderId="6" xfId="0" applyNumberFormat="1" applyFont="1" applyBorder="1" applyAlignment="1">
      <alignment horizontal="left" vertical="top" wrapText="1"/>
    </xf>
    <xf numFmtId="49" fontId="8" fillId="0" borderId="6" xfId="0" applyNumberFormat="1" applyFont="1" applyBorder="1" applyAlignment="1">
      <alignment horizontal="right" vertical="top" wrapText="1"/>
    </xf>
    <xf numFmtId="2" fontId="8" fillId="0" borderId="6" xfId="0" applyNumberFormat="1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8" fillId="0" borderId="1" xfId="6" applyFont="1" applyBorder="1" applyAlignment="1">
      <alignment horizontal="right" vertical="top" wrapText="1"/>
    </xf>
    <xf numFmtId="0" fontId="11" fillId="0" borderId="1" xfId="6" applyFont="1" applyBorder="1" applyAlignment="1">
      <alignment horizontal="right" vertical="top" wrapText="1"/>
    </xf>
    <xf numFmtId="0" fontId="8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64" fontId="10" fillId="0" borderId="5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5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Z320"/>
  <sheetViews>
    <sheetView showGridLines="0" tabSelected="1" workbookViewId="0">
      <selection activeCell="J309" sqref="J309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1" spans="1:26" s="5" customFormat="1" ht="12" x14ac:dyDescent="0.2">
      <c r="A1" s="3"/>
      <c r="B1" s="4"/>
      <c r="C1" s="4"/>
      <c r="D1" s="4"/>
    </row>
    <row r="2" spans="1:26" s="5" customFormat="1" ht="12" x14ac:dyDescent="0.2">
      <c r="A2" s="6" t="s">
        <v>1048</v>
      </c>
      <c r="B2" s="4"/>
      <c r="C2" s="4"/>
      <c r="D2" s="4"/>
    </row>
    <row r="3" spans="1:26" s="5" customFormat="1" ht="12" x14ac:dyDescent="0.2">
      <c r="A3" s="3"/>
      <c r="B3" s="4"/>
      <c r="C3" s="4"/>
      <c r="D3" s="4"/>
    </row>
    <row r="4" spans="1:26" s="5" customFormat="1" ht="12" x14ac:dyDescent="0.2">
      <c r="A4" s="6" t="s">
        <v>1047</v>
      </c>
      <c r="B4" s="4"/>
      <c r="C4" s="4"/>
      <c r="D4" s="4"/>
    </row>
    <row r="5" spans="1:26" s="5" customFormat="1" ht="12" x14ac:dyDescent="0.2">
      <c r="A5" s="30"/>
      <c r="B5" s="4"/>
      <c r="C5" s="4"/>
      <c r="D5" s="4"/>
    </row>
    <row r="6" spans="1:26" s="5" customFormat="1" ht="15" x14ac:dyDescent="0.25">
      <c r="A6" s="53" t="s">
        <v>1049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</row>
    <row r="7" spans="1:26" s="5" customFormat="1" ht="12" x14ac:dyDescent="0.2">
      <c r="A7" s="54" t="s">
        <v>18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</row>
    <row r="8" spans="1:26" s="5" customFormat="1" ht="12" x14ac:dyDescent="0.2">
      <c r="A8" s="54" t="s">
        <v>23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</row>
    <row r="9" spans="1:26" s="5" customFormat="1" ht="12" x14ac:dyDescent="0.2">
      <c r="A9" s="55" t="s">
        <v>24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6" s="5" customFormat="1" ht="12" x14ac:dyDescent="0.2"/>
    <row r="11" spans="1:26" s="5" customFormat="1" ht="12" x14ac:dyDescent="0.2">
      <c r="G11" s="56" t="s">
        <v>16</v>
      </c>
      <c r="H11" s="57"/>
      <c r="I11" s="58"/>
      <c r="J11" s="56" t="s">
        <v>17</v>
      </c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8"/>
    </row>
    <row r="12" spans="1:26" s="5" customFormat="1" x14ac:dyDescent="0.2">
      <c r="D12" s="3" t="s">
        <v>1</v>
      </c>
      <c r="G12" s="62">
        <f>1951856/1000</f>
        <v>1951.856</v>
      </c>
      <c r="H12" s="63"/>
      <c r="I12" s="7" t="s">
        <v>2</v>
      </c>
      <c r="J12" s="64">
        <f>11030695/1000</f>
        <v>11030.695</v>
      </c>
      <c r="K12" s="65"/>
      <c r="L12" s="8"/>
      <c r="M12" s="8"/>
      <c r="N12" s="8"/>
      <c r="O12" s="8"/>
      <c r="P12" s="8"/>
      <c r="Q12" s="8"/>
      <c r="R12" s="8"/>
      <c r="S12" s="8"/>
      <c r="T12" s="8"/>
      <c r="U12" s="7" t="s">
        <v>2</v>
      </c>
    </row>
    <row r="13" spans="1:26" s="5" customFormat="1" x14ac:dyDescent="0.2">
      <c r="D13" s="9" t="s">
        <v>19</v>
      </c>
      <c r="F13" s="10"/>
      <c r="G13" s="62">
        <f>642121/1000</f>
        <v>642.12099999999998</v>
      </c>
      <c r="H13" s="63"/>
      <c r="I13" s="7" t="s">
        <v>2</v>
      </c>
      <c r="J13" s="64">
        <f>2645538/1000</f>
        <v>2645.538</v>
      </c>
      <c r="K13" s="65"/>
      <c r="L13" s="8"/>
      <c r="M13" s="8"/>
      <c r="N13" s="8"/>
      <c r="O13" s="8"/>
      <c r="P13" s="8"/>
      <c r="Q13" s="8"/>
      <c r="R13" s="8"/>
      <c r="S13" s="8"/>
      <c r="T13" s="8"/>
      <c r="U13" s="7" t="s">
        <v>2</v>
      </c>
    </row>
    <row r="14" spans="1:26" s="5" customFormat="1" x14ac:dyDescent="0.2">
      <c r="D14" s="9" t="s">
        <v>20</v>
      </c>
      <c r="F14" s="10"/>
      <c r="G14" s="62">
        <f>55053/1000</f>
        <v>55.052999999999997</v>
      </c>
      <c r="H14" s="63"/>
      <c r="I14" s="7" t="s">
        <v>2</v>
      </c>
      <c r="J14" s="64">
        <f>343879/1000</f>
        <v>343.87900000000002</v>
      </c>
      <c r="K14" s="65"/>
      <c r="L14" s="8"/>
      <c r="M14" s="8"/>
      <c r="N14" s="8"/>
      <c r="O14" s="8"/>
      <c r="P14" s="8"/>
      <c r="Q14" s="8"/>
      <c r="R14" s="8"/>
      <c r="S14" s="8"/>
      <c r="T14" s="8"/>
      <c r="U14" s="7" t="s">
        <v>2</v>
      </c>
    </row>
    <row r="15" spans="1:26" s="5" customFormat="1" x14ac:dyDescent="0.2">
      <c r="D15" s="3" t="s">
        <v>3</v>
      </c>
      <c r="G15" s="62">
        <f>(V15+V16)/1000</f>
        <v>6.0024199999999999</v>
      </c>
      <c r="H15" s="63"/>
      <c r="I15" s="7" t="s">
        <v>4</v>
      </c>
      <c r="J15" s="64">
        <f>(W15+W16)/1000</f>
        <v>6.0024199999999999</v>
      </c>
      <c r="K15" s="65"/>
      <c r="L15" s="8"/>
      <c r="M15" s="8"/>
      <c r="N15" s="8"/>
      <c r="O15" s="8"/>
      <c r="P15" s="8"/>
      <c r="Q15" s="8"/>
      <c r="R15" s="8"/>
      <c r="S15" s="8"/>
      <c r="T15" s="8"/>
      <c r="U15" s="7" t="s">
        <v>4</v>
      </c>
      <c r="V15" s="11">
        <v>5275.92</v>
      </c>
      <c r="W15" s="12">
        <v>5275.92</v>
      </c>
      <c r="X15" s="22">
        <v>69053</v>
      </c>
      <c r="Y15" s="22">
        <v>69398</v>
      </c>
      <c r="Z15" s="22">
        <v>40790</v>
      </c>
    </row>
    <row r="16" spans="1:26" s="5" customFormat="1" x14ac:dyDescent="0.2">
      <c r="D16" s="3" t="s">
        <v>5</v>
      </c>
      <c r="G16" s="62">
        <f>69053/1000</f>
        <v>69.052999999999997</v>
      </c>
      <c r="H16" s="63"/>
      <c r="I16" s="7" t="s">
        <v>2</v>
      </c>
      <c r="J16" s="64">
        <f>987615/1000</f>
        <v>987.61500000000001</v>
      </c>
      <c r="K16" s="65"/>
      <c r="L16" s="8"/>
      <c r="M16" s="8"/>
      <c r="N16" s="8"/>
      <c r="O16" s="8"/>
      <c r="P16" s="8"/>
      <c r="Q16" s="8"/>
      <c r="R16" s="8"/>
      <c r="S16" s="8"/>
      <c r="T16" s="8"/>
      <c r="U16" s="7" t="s">
        <v>2</v>
      </c>
      <c r="V16" s="11">
        <v>726.5</v>
      </c>
      <c r="W16" s="12">
        <v>726.5</v>
      </c>
      <c r="X16" s="23">
        <v>987615</v>
      </c>
      <c r="Y16" s="23">
        <v>844876</v>
      </c>
      <c r="Z16" s="23">
        <v>466630</v>
      </c>
    </row>
    <row r="17" spans="1:21" s="5" customFormat="1" ht="12" x14ac:dyDescent="0.2">
      <c r="B17" s="4"/>
      <c r="C17" s="4"/>
      <c r="D17" s="4"/>
      <c r="F17" s="10"/>
      <c r="G17" s="13"/>
      <c r="H17" s="13"/>
      <c r="I17" s="14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4"/>
    </row>
    <row r="18" spans="1:21" s="5" customFormat="1" ht="12" x14ac:dyDescent="0.2">
      <c r="A18" s="29" t="s">
        <v>25</v>
      </c>
    </row>
    <row r="19" spans="1:21" s="5" customFormat="1" thickBot="1" x14ac:dyDescent="0.25">
      <c r="A19" s="16"/>
    </row>
    <row r="20" spans="1:21" s="18" customFormat="1" ht="27" customHeight="1" thickBot="1" x14ac:dyDescent="0.25">
      <c r="A20" s="59" t="s">
        <v>6</v>
      </c>
      <c r="B20" s="59" t="s">
        <v>7</v>
      </c>
      <c r="C20" s="59" t="s">
        <v>8</v>
      </c>
      <c r="D20" s="60" t="s">
        <v>9</v>
      </c>
      <c r="E20" s="60"/>
      <c r="F20" s="60"/>
      <c r="G20" s="60" t="s">
        <v>10</v>
      </c>
      <c r="H20" s="60"/>
      <c r="I20" s="60"/>
      <c r="J20" s="60" t="s">
        <v>11</v>
      </c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</row>
    <row r="21" spans="1:21" s="18" customFormat="1" ht="22.5" customHeight="1" thickBot="1" x14ac:dyDescent="0.25">
      <c r="A21" s="59"/>
      <c r="B21" s="59"/>
      <c r="C21" s="59"/>
      <c r="D21" s="61" t="s">
        <v>0</v>
      </c>
      <c r="E21" s="17" t="s">
        <v>12</v>
      </c>
      <c r="F21" s="17" t="s">
        <v>13</v>
      </c>
      <c r="G21" s="61" t="s">
        <v>0</v>
      </c>
      <c r="H21" s="17" t="s">
        <v>12</v>
      </c>
      <c r="I21" s="17" t="s">
        <v>13</v>
      </c>
      <c r="J21" s="61" t="s">
        <v>0</v>
      </c>
      <c r="K21" s="17" t="s">
        <v>12</v>
      </c>
      <c r="L21" s="17"/>
      <c r="M21" s="17"/>
      <c r="N21" s="17"/>
      <c r="O21" s="17"/>
      <c r="P21" s="17"/>
      <c r="Q21" s="17"/>
      <c r="R21" s="17"/>
      <c r="S21" s="17"/>
      <c r="T21" s="17"/>
      <c r="U21" s="17" t="s">
        <v>13</v>
      </c>
    </row>
    <row r="22" spans="1:21" s="18" customFormat="1" ht="22.5" customHeight="1" thickBot="1" x14ac:dyDescent="0.25">
      <c r="A22" s="59"/>
      <c r="B22" s="59"/>
      <c r="C22" s="59"/>
      <c r="D22" s="61"/>
      <c r="E22" s="17" t="s">
        <v>14</v>
      </c>
      <c r="F22" s="17" t="s">
        <v>15</v>
      </c>
      <c r="G22" s="61"/>
      <c r="H22" s="17" t="s">
        <v>14</v>
      </c>
      <c r="I22" s="17" t="s">
        <v>15</v>
      </c>
      <c r="J22" s="61"/>
      <c r="K22" s="17" t="s">
        <v>14</v>
      </c>
      <c r="L22" s="17"/>
      <c r="M22" s="17"/>
      <c r="N22" s="17"/>
      <c r="O22" s="17"/>
      <c r="P22" s="17"/>
      <c r="Q22" s="17"/>
      <c r="R22" s="17"/>
      <c r="S22" s="17"/>
      <c r="T22" s="17"/>
      <c r="U22" s="17" t="s">
        <v>15</v>
      </c>
    </row>
    <row r="23" spans="1:21" s="4" customFormat="1" x14ac:dyDescent="0.2">
      <c r="A23" s="31">
        <v>1</v>
      </c>
      <c r="B23" s="31">
        <v>2</v>
      </c>
      <c r="C23" s="31">
        <v>3</v>
      </c>
      <c r="D23" s="32">
        <v>4</v>
      </c>
      <c r="E23" s="31">
        <v>5</v>
      </c>
      <c r="F23" s="31">
        <v>6</v>
      </c>
      <c r="G23" s="32">
        <v>7</v>
      </c>
      <c r="H23" s="31">
        <v>8</v>
      </c>
      <c r="I23" s="31">
        <v>9</v>
      </c>
      <c r="J23" s="32">
        <v>10</v>
      </c>
      <c r="K23" s="31">
        <v>11</v>
      </c>
      <c r="L23" s="31"/>
      <c r="M23" s="31"/>
      <c r="N23" s="31"/>
      <c r="O23" s="31"/>
      <c r="P23" s="31"/>
      <c r="Q23" s="31"/>
      <c r="R23" s="31"/>
      <c r="S23" s="31"/>
      <c r="T23" s="31"/>
      <c r="U23" s="31">
        <v>12</v>
      </c>
    </row>
    <row r="24" spans="1:21" s="19" customFormat="1" ht="21" customHeight="1" x14ac:dyDescent="0.2">
      <c r="A24" s="49" t="s">
        <v>28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</row>
    <row r="25" spans="1:21" s="19" customFormat="1" ht="17.850000000000001" customHeight="1" x14ac:dyDescent="0.2">
      <c r="A25" s="51" t="s">
        <v>29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</row>
    <row r="26" spans="1:21" s="19" customFormat="1" ht="48" x14ac:dyDescent="0.2">
      <c r="A26" s="33">
        <v>1</v>
      </c>
      <c r="B26" s="34" t="s">
        <v>30</v>
      </c>
      <c r="C26" s="35" t="s">
        <v>31</v>
      </c>
      <c r="D26" s="36">
        <v>601.35</v>
      </c>
      <c r="E26" s="37">
        <v>130.35</v>
      </c>
      <c r="F26" s="36" t="s">
        <v>32</v>
      </c>
      <c r="G26" s="36">
        <v>417</v>
      </c>
      <c r="H26" s="36">
        <v>90</v>
      </c>
      <c r="I26" s="36" t="s">
        <v>33</v>
      </c>
      <c r="J26" s="36">
        <v>3644</v>
      </c>
      <c r="K26" s="37">
        <v>1292</v>
      </c>
      <c r="L26" s="37"/>
      <c r="M26" s="37"/>
      <c r="N26" s="37"/>
      <c r="O26" s="37"/>
      <c r="P26" s="37"/>
      <c r="Q26" s="37"/>
      <c r="R26" s="37"/>
      <c r="S26" s="37"/>
      <c r="T26" s="37"/>
      <c r="U26" s="37" t="s">
        <v>34</v>
      </c>
    </row>
    <row r="27" spans="1:21" s="19" customFormat="1" ht="72" x14ac:dyDescent="0.2">
      <c r="A27" s="33">
        <v>2</v>
      </c>
      <c r="B27" s="34" t="s">
        <v>35</v>
      </c>
      <c r="C27" s="35" t="s">
        <v>31</v>
      </c>
      <c r="D27" s="36">
        <v>3905.55</v>
      </c>
      <c r="E27" s="37" t="s">
        <v>36</v>
      </c>
      <c r="F27" s="36" t="s">
        <v>37</v>
      </c>
      <c r="G27" s="36">
        <v>2707</v>
      </c>
      <c r="H27" s="36" t="s">
        <v>38</v>
      </c>
      <c r="I27" s="36" t="s">
        <v>39</v>
      </c>
      <c r="J27" s="36">
        <v>17002</v>
      </c>
      <c r="K27" s="37" t="s">
        <v>40</v>
      </c>
      <c r="L27" s="37"/>
      <c r="M27" s="37"/>
      <c r="N27" s="37"/>
      <c r="O27" s="37"/>
      <c r="P27" s="37"/>
      <c r="Q27" s="37"/>
      <c r="R27" s="37"/>
      <c r="S27" s="37"/>
      <c r="T27" s="37"/>
      <c r="U27" s="37" t="s">
        <v>41</v>
      </c>
    </row>
    <row r="28" spans="1:21" s="19" customFormat="1" ht="60" x14ac:dyDescent="0.2">
      <c r="A28" s="33">
        <v>3</v>
      </c>
      <c r="B28" s="34" t="s">
        <v>42</v>
      </c>
      <c r="C28" s="35" t="s">
        <v>43</v>
      </c>
      <c r="D28" s="36">
        <v>122</v>
      </c>
      <c r="E28" s="37" t="s">
        <v>44</v>
      </c>
      <c r="F28" s="36"/>
      <c r="G28" s="36">
        <v>8455</v>
      </c>
      <c r="H28" s="36" t="s">
        <v>45</v>
      </c>
      <c r="I28" s="36"/>
      <c r="J28" s="36">
        <v>38319</v>
      </c>
      <c r="K28" s="37" t="s">
        <v>46</v>
      </c>
      <c r="L28" s="37"/>
      <c r="M28" s="37"/>
      <c r="N28" s="37"/>
      <c r="O28" s="37"/>
      <c r="P28" s="37"/>
      <c r="Q28" s="37"/>
      <c r="R28" s="37"/>
      <c r="S28" s="37"/>
      <c r="T28" s="37"/>
      <c r="U28" s="37"/>
    </row>
    <row r="29" spans="1:21" s="19" customFormat="1" ht="17.850000000000001" customHeight="1" x14ac:dyDescent="0.2">
      <c r="A29" s="51" t="s">
        <v>47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</row>
    <row r="30" spans="1:21" s="19" customFormat="1" ht="48" x14ac:dyDescent="0.2">
      <c r="A30" s="33">
        <v>4</v>
      </c>
      <c r="B30" s="34" t="s">
        <v>48</v>
      </c>
      <c r="C30" s="35" t="s">
        <v>49</v>
      </c>
      <c r="D30" s="36">
        <v>5022.6099999999997</v>
      </c>
      <c r="E30" s="37">
        <v>1889.7</v>
      </c>
      <c r="F30" s="36" t="s">
        <v>50</v>
      </c>
      <c r="G30" s="36">
        <v>77</v>
      </c>
      <c r="H30" s="36">
        <v>29</v>
      </c>
      <c r="I30" s="36" t="s">
        <v>51</v>
      </c>
      <c r="J30" s="36">
        <v>753</v>
      </c>
      <c r="K30" s="37">
        <v>416</v>
      </c>
      <c r="L30" s="37"/>
      <c r="M30" s="37"/>
      <c r="N30" s="37"/>
      <c r="O30" s="37"/>
      <c r="P30" s="37"/>
      <c r="Q30" s="37"/>
      <c r="R30" s="37"/>
      <c r="S30" s="37"/>
      <c r="T30" s="37"/>
      <c r="U30" s="37" t="s">
        <v>52</v>
      </c>
    </row>
    <row r="31" spans="1:21" s="19" customFormat="1" ht="48" x14ac:dyDescent="0.2">
      <c r="A31" s="33">
        <v>5</v>
      </c>
      <c r="B31" s="34" t="s">
        <v>53</v>
      </c>
      <c r="C31" s="35" t="s">
        <v>54</v>
      </c>
      <c r="D31" s="36">
        <v>601.35</v>
      </c>
      <c r="E31" s="37">
        <v>130.35</v>
      </c>
      <c r="F31" s="36" t="s">
        <v>32</v>
      </c>
      <c r="G31" s="36">
        <v>30</v>
      </c>
      <c r="H31" s="36">
        <v>7</v>
      </c>
      <c r="I31" s="36" t="s">
        <v>55</v>
      </c>
      <c r="J31" s="36">
        <v>266</v>
      </c>
      <c r="K31" s="37">
        <v>94</v>
      </c>
      <c r="L31" s="37"/>
      <c r="M31" s="37"/>
      <c r="N31" s="37"/>
      <c r="O31" s="37"/>
      <c r="P31" s="37"/>
      <c r="Q31" s="37"/>
      <c r="R31" s="37"/>
      <c r="S31" s="37"/>
      <c r="T31" s="37"/>
      <c r="U31" s="37" t="s">
        <v>56</v>
      </c>
    </row>
    <row r="32" spans="1:21" s="19" customFormat="1" ht="84" x14ac:dyDescent="0.2">
      <c r="A32" s="33">
        <v>6</v>
      </c>
      <c r="B32" s="34" t="s">
        <v>57</v>
      </c>
      <c r="C32" s="35" t="s">
        <v>58</v>
      </c>
      <c r="D32" s="36">
        <v>31936.21</v>
      </c>
      <c r="E32" s="37" t="s">
        <v>59</v>
      </c>
      <c r="F32" s="36" t="s">
        <v>60</v>
      </c>
      <c r="G32" s="36">
        <v>703</v>
      </c>
      <c r="H32" s="36" t="s">
        <v>61</v>
      </c>
      <c r="I32" s="36" t="s">
        <v>62</v>
      </c>
      <c r="J32" s="36">
        <v>3591</v>
      </c>
      <c r="K32" s="37" t="s">
        <v>63</v>
      </c>
      <c r="L32" s="37"/>
      <c r="M32" s="37"/>
      <c r="N32" s="37"/>
      <c r="O32" s="37"/>
      <c r="P32" s="37"/>
      <c r="Q32" s="37"/>
      <c r="R32" s="37"/>
      <c r="S32" s="37"/>
      <c r="T32" s="37"/>
      <c r="U32" s="37" t="s">
        <v>64</v>
      </c>
    </row>
    <row r="33" spans="1:21" s="19" customFormat="1" ht="72" x14ac:dyDescent="0.2">
      <c r="A33" s="33">
        <v>7</v>
      </c>
      <c r="B33" s="34" t="s">
        <v>65</v>
      </c>
      <c r="C33" s="35" t="s">
        <v>66</v>
      </c>
      <c r="D33" s="36">
        <v>1855.1</v>
      </c>
      <c r="E33" s="37" t="s">
        <v>67</v>
      </c>
      <c r="F33" s="36" t="s">
        <v>68</v>
      </c>
      <c r="G33" s="36">
        <v>163</v>
      </c>
      <c r="H33" s="36" t="s">
        <v>69</v>
      </c>
      <c r="I33" s="36" t="s">
        <v>70</v>
      </c>
      <c r="J33" s="36">
        <v>789</v>
      </c>
      <c r="K33" s="37" t="s">
        <v>71</v>
      </c>
      <c r="L33" s="37"/>
      <c r="M33" s="37"/>
      <c r="N33" s="37"/>
      <c r="O33" s="37"/>
      <c r="P33" s="37"/>
      <c r="Q33" s="37"/>
      <c r="R33" s="37"/>
      <c r="S33" s="37"/>
      <c r="T33" s="37"/>
      <c r="U33" s="37" t="s">
        <v>72</v>
      </c>
    </row>
    <row r="34" spans="1:21" s="19" customFormat="1" ht="60" x14ac:dyDescent="0.2">
      <c r="A34" s="33">
        <v>8</v>
      </c>
      <c r="B34" s="34" t="s">
        <v>73</v>
      </c>
      <c r="C34" s="35" t="s">
        <v>58</v>
      </c>
      <c r="D34" s="36">
        <v>34167</v>
      </c>
      <c r="E34" s="37" t="s">
        <v>74</v>
      </c>
      <c r="F34" s="36" t="s">
        <v>75</v>
      </c>
      <c r="G34" s="36">
        <v>752</v>
      </c>
      <c r="H34" s="36" t="s">
        <v>76</v>
      </c>
      <c r="I34" s="36" t="s">
        <v>77</v>
      </c>
      <c r="J34" s="36">
        <v>3745</v>
      </c>
      <c r="K34" s="37" t="s">
        <v>78</v>
      </c>
      <c r="L34" s="37"/>
      <c r="M34" s="37"/>
      <c r="N34" s="37"/>
      <c r="O34" s="37"/>
      <c r="P34" s="37"/>
      <c r="Q34" s="37"/>
      <c r="R34" s="37"/>
      <c r="S34" s="37"/>
      <c r="T34" s="37"/>
      <c r="U34" s="37" t="s">
        <v>79</v>
      </c>
    </row>
    <row r="35" spans="1:21" s="19" customFormat="1" ht="72" x14ac:dyDescent="0.2">
      <c r="A35" s="33">
        <v>9</v>
      </c>
      <c r="B35" s="34" t="s">
        <v>80</v>
      </c>
      <c r="C35" s="35" t="s">
        <v>81</v>
      </c>
      <c r="D35" s="36">
        <v>4830.72</v>
      </c>
      <c r="E35" s="37" t="s">
        <v>82</v>
      </c>
      <c r="F35" s="36" t="s">
        <v>83</v>
      </c>
      <c r="G35" s="36">
        <v>-106</v>
      </c>
      <c r="H35" s="36" t="s">
        <v>84</v>
      </c>
      <c r="I35" s="36">
        <v>-2</v>
      </c>
      <c r="J35" s="36">
        <v>-496</v>
      </c>
      <c r="K35" s="37" t="s">
        <v>85</v>
      </c>
      <c r="L35" s="37"/>
      <c r="M35" s="37"/>
      <c r="N35" s="37"/>
      <c r="O35" s="37"/>
      <c r="P35" s="37"/>
      <c r="Q35" s="37"/>
      <c r="R35" s="37"/>
      <c r="S35" s="37"/>
      <c r="T35" s="37"/>
      <c r="U35" s="37" t="s">
        <v>86</v>
      </c>
    </row>
    <row r="36" spans="1:21" s="19" customFormat="1" ht="84" x14ac:dyDescent="0.2">
      <c r="A36" s="33">
        <v>10</v>
      </c>
      <c r="B36" s="34" t="s">
        <v>87</v>
      </c>
      <c r="C36" s="35" t="s">
        <v>58</v>
      </c>
      <c r="D36" s="36">
        <v>3218.43</v>
      </c>
      <c r="E36" s="37" t="s">
        <v>88</v>
      </c>
      <c r="F36" s="36" t="s">
        <v>89</v>
      </c>
      <c r="G36" s="36">
        <v>71</v>
      </c>
      <c r="H36" s="36" t="s">
        <v>90</v>
      </c>
      <c r="I36" s="36" t="s">
        <v>91</v>
      </c>
      <c r="J36" s="36">
        <v>543</v>
      </c>
      <c r="K36" s="37" t="s">
        <v>92</v>
      </c>
      <c r="L36" s="37"/>
      <c r="M36" s="37"/>
      <c r="N36" s="37"/>
      <c r="O36" s="37"/>
      <c r="P36" s="37"/>
      <c r="Q36" s="37"/>
      <c r="R36" s="37"/>
      <c r="S36" s="37"/>
      <c r="T36" s="37"/>
      <c r="U36" s="37" t="s">
        <v>93</v>
      </c>
    </row>
    <row r="37" spans="1:21" s="19" customFormat="1" ht="60" x14ac:dyDescent="0.2">
      <c r="A37" s="33">
        <v>11</v>
      </c>
      <c r="B37" s="34" t="s">
        <v>94</v>
      </c>
      <c r="C37" s="35" t="s">
        <v>95</v>
      </c>
      <c r="D37" s="36">
        <v>8.92</v>
      </c>
      <c r="E37" s="37" t="s">
        <v>96</v>
      </c>
      <c r="F37" s="36">
        <v>3.59</v>
      </c>
      <c r="G37" s="36">
        <v>1</v>
      </c>
      <c r="H37" s="36" t="s">
        <v>97</v>
      </c>
      <c r="I37" s="36"/>
      <c r="J37" s="36">
        <v>6</v>
      </c>
      <c r="K37" s="37" t="s">
        <v>98</v>
      </c>
      <c r="L37" s="37"/>
      <c r="M37" s="37"/>
      <c r="N37" s="37"/>
      <c r="O37" s="37"/>
      <c r="P37" s="37"/>
      <c r="Q37" s="37"/>
      <c r="R37" s="37"/>
      <c r="S37" s="37"/>
      <c r="T37" s="37"/>
      <c r="U37" s="37">
        <v>2</v>
      </c>
    </row>
    <row r="38" spans="1:21" s="19" customFormat="1" ht="84" x14ac:dyDescent="0.2">
      <c r="A38" s="33">
        <v>12</v>
      </c>
      <c r="B38" s="34" t="s">
        <v>99</v>
      </c>
      <c r="C38" s="35" t="s">
        <v>100</v>
      </c>
      <c r="D38" s="36">
        <v>511</v>
      </c>
      <c r="E38" s="37" t="s">
        <v>101</v>
      </c>
      <c r="F38" s="36"/>
      <c r="G38" s="36">
        <v>1902</v>
      </c>
      <c r="H38" s="36" t="s">
        <v>102</v>
      </c>
      <c r="I38" s="36"/>
      <c r="J38" s="36">
        <v>8882</v>
      </c>
      <c r="K38" s="37" t="s">
        <v>103</v>
      </c>
      <c r="L38" s="37"/>
      <c r="M38" s="37"/>
      <c r="N38" s="37"/>
      <c r="O38" s="37"/>
      <c r="P38" s="37"/>
      <c r="Q38" s="37"/>
      <c r="R38" s="37"/>
      <c r="S38" s="37"/>
      <c r="T38" s="37"/>
      <c r="U38" s="37"/>
    </row>
    <row r="39" spans="1:21" s="19" customFormat="1" ht="72" x14ac:dyDescent="0.2">
      <c r="A39" s="33">
        <v>13</v>
      </c>
      <c r="B39" s="34" t="s">
        <v>104</v>
      </c>
      <c r="C39" s="35" t="s">
        <v>105</v>
      </c>
      <c r="D39" s="36">
        <v>4.12</v>
      </c>
      <c r="E39" s="37"/>
      <c r="F39" s="36">
        <v>4.12</v>
      </c>
      <c r="G39" s="36">
        <v>13</v>
      </c>
      <c r="H39" s="36"/>
      <c r="I39" s="36">
        <v>13</v>
      </c>
      <c r="J39" s="36">
        <v>101</v>
      </c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>
        <v>101</v>
      </c>
    </row>
    <row r="40" spans="1:21" s="19" customFormat="1" ht="72" x14ac:dyDescent="0.2">
      <c r="A40" s="33">
        <v>14</v>
      </c>
      <c r="B40" s="34" t="s">
        <v>106</v>
      </c>
      <c r="C40" s="35" t="s">
        <v>105</v>
      </c>
      <c r="D40" s="36">
        <v>5.75</v>
      </c>
      <c r="E40" s="37"/>
      <c r="F40" s="36">
        <v>5.75</v>
      </c>
      <c r="G40" s="36">
        <v>19</v>
      </c>
      <c r="H40" s="36"/>
      <c r="I40" s="36">
        <v>19</v>
      </c>
      <c r="J40" s="36">
        <v>171</v>
      </c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>
        <v>171</v>
      </c>
    </row>
    <row r="41" spans="1:21" s="19" customFormat="1" ht="72" x14ac:dyDescent="0.2">
      <c r="A41" s="33">
        <v>15</v>
      </c>
      <c r="B41" s="34" t="s">
        <v>107</v>
      </c>
      <c r="C41" s="35">
        <v>3.234</v>
      </c>
      <c r="D41" s="36">
        <v>26.95</v>
      </c>
      <c r="E41" s="37"/>
      <c r="F41" s="36">
        <v>26.95</v>
      </c>
      <c r="G41" s="36">
        <v>87</v>
      </c>
      <c r="H41" s="36"/>
      <c r="I41" s="36">
        <v>87</v>
      </c>
      <c r="J41" s="36">
        <v>409</v>
      </c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>
        <v>409</v>
      </c>
    </row>
    <row r="42" spans="1:21" s="19" customFormat="1" ht="17.850000000000001" customHeight="1" x14ac:dyDescent="0.2">
      <c r="A42" s="51" t="s">
        <v>108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</row>
    <row r="43" spans="1:21" s="19" customFormat="1" ht="48" x14ac:dyDescent="0.2">
      <c r="A43" s="33">
        <v>16</v>
      </c>
      <c r="B43" s="34" t="s">
        <v>109</v>
      </c>
      <c r="C43" s="35" t="s">
        <v>110</v>
      </c>
      <c r="D43" s="36">
        <v>2194.66</v>
      </c>
      <c r="E43" s="37">
        <v>566.16</v>
      </c>
      <c r="F43" s="36" t="s">
        <v>111</v>
      </c>
      <c r="G43" s="36">
        <v>31</v>
      </c>
      <c r="H43" s="36">
        <v>8</v>
      </c>
      <c r="I43" s="36" t="s">
        <v>55</v>
      </c>
      <c r="J43" s="36">
        <v>266</v>
      </c>
      <c r="K43" s="37">
        <v>113</v>
      </c>
      <c r="L43" s="37"/>
      <c r="M43" s="37"/>
      <c r="N43" s="37"/>
      <c r="O43" s="37"/>
      <c r="P43" s="37"/>
      <c r="Q43" s="37"/>
      <c r="R43" s="37"/>
      <c r="S43" s="37"/>
      <c r="T43" s="37"/>
      <c r="U43" s="37" t="s">
        <v>112</v>
      </c>
    </row>
    <row r="44" spans="1:21" s="19" customFormat="1" ht="60" x14ac:dyDescent="0.2">
      <c r="A44" s="33">
        <v>17</v>
      </c>
      <c r="B44" s="34" t="s">
        <v>113</v>
      </c>
      <c r="C44" s="35" t="s">
        <v>114</v>
      </c>
      <c r="D44" s="36">
        <v>170791.88</v>
      </c>
      <c r="E44" s="37" t="s">
        <v>115</v>
      </c>
      <c r="F44" s="36" t="s">
        <v>116</v>
      </c>
      <c r="G44" s="36">
        <v>2391</v>
      </c>
      <c r="H44" s="36" t="s">
        <v>117</v>
      </c>
      <c r="I44" s="36" t="s">
        <v>118</v>
      </c>
      <c r="J44" s="36">
        <v>12622</v>
      </c>
      <c r="K44" s="37" t="s">
        <v>119</v>
      </c>
      <c r="L44" s="37"/>
      <c r="M44" s="37"/>
      <c r="N44" s="37"/>
      <c r="O44" s="37"/>
      <c r="P44" s="37"/>
      <c r="Q44" s="37"/>
      <c r="R44" s="37"/>
      <c r="S44" s="37"/>
      <c r="T44" s="37"/>
      <c r="U44" s="37" t="s">
        <v>120</v>
      </c>
    </row>
    <row r="45" spans="1:21" s="19" customFormat="1" ht="60" x14ac:dyDescent="0.2">
      <c r="A45" s="33">
        <v>18</v>
      </c>
      <c r="B45" s="34" t="s">
        <v>121</v>
      </c>
      <c r="C45" s="35" t="s">
        <v>122</v>
      </c>
      <c r="D45" s="36">
        <v>7862.84</v>
      </c>
      <c r="E45" s="37" t="s">
        <v>123</v>
      </c>
      <c r="F45" s="36" t="s">
        <v>124</v>
      </c>
      <c r="G45" s="36">
        <v>-1101</v>
      </c>
      <c r="H45" s="36" t="s">
        <v>125</v>
      </c>
      <c r="I45" s="36" t="s">
        <v>126</v>
      </c>
      <c r="J45" s="36">
        <v>-5702</v>
      </c>
      <c r="K45" s="37" t="s">
        <v>127</v>
      </c>
      <c r="L45" s="37"/>
      <c r="M45" s="37"/>
      <c r="N45" s="37"/>
      <c r="O45" s="37"/>
      <c r="P45" s="37"/>
      <c r="Q45" s="37"/>
      <c r="R45" s="37"/>
      <c r="S45" s="37"/>
      <c r="T45" s="37"/>
      <c r="U45" s="37" t="s">
        <v>128</v>
      </c>
    </row>
    <row r="46" spans="1:21" s="19" customFormat="1" ht="48" x14ac:dyDescent="0.2">
      <c r="A46" s="33">
        <v>19</v>
      </c>
      <c r="B46" s="34" t="s">
        <v>53</v>
      </c>
      <c r="C46" s="35" t="s">
        <v>129</v>
      </c>
      <c r="D46" s="36">
        <v>601.35</v>
      </c>
      <c r="E46" s="37">
        <v>130.35</v>
      </c>
      <c r="F46" s="36" t="s">
        <v>32</v>
      </c>
      <c r="G46" s="36">
        <v>17</v>
      </c>
      <c r="H46" s="36">
        <v>4</v>
      </c>
      <c r="I46" s="36" t="s">
        <v>130</v>
      </c>
      <c r="J46" s="36">
        <v>147</v>
      </c>
      <c r="K46" s="37">
        <v>52</v>
      </c>
      <c r="L46" s="37"/>
      <c r="M46" s="37"/>
      <c r="N46" s="37"/>
      <c r="O46" s="37"/>
      <c r="P46" s="37"/>
      <c r="Q46" s="37"/>
      <c r="R46" s="37"/>
      <c r="S46" s="37"/>
      <c r="T46" s="37"/>
      <c r="U46" s="37" t="s">
        <v>131</v>
      </c>
    </row>
    <row r="47" spans="1:21" s="19" customFormat="1" ht="84" x14ac:dyDescent="0.2">
      <c r="A47" s="33">
        <v>20</v>
      </c>
      <c r="B47" s="34" t="s">
        <v>57</v>
      </c>
      <c r="C47" s="35" t="s">
        <v>114</v>
      </c>
      <c r="D47" s="36">
        <v>31936.21</v>
      </c>
      <c r="E47" s="37" t="s">
        <v>59</v>
      </c>
      <c r="F47" s="36" t="s">
        <v>60</v>
      </c>
      <c r="G47" s="36">
        <v>447</v>
      </c>
      <c r="H47" s="36" t="s">
        <v>132</v>
      </c>
      <c r="I47" s="36" t="s">
        <v>133</v>
      </c>
      <c r="J47" s="36">
        <v>2285</v>
      </c>
      <c r="K47" s="37" t="s">
        <v>134</v>
      </c>
      <c r="L47" s="37"/>
      <c r="M47" s="37"/>
      <c r="N47" s="37"/>
      <c r="O47" s="37"/>
      <c r="P47" s="37"/>
      <c r="Q47" s="37"/>
      <c r="R47" s="37"/>
      <c r="S47" s="37"/>
      <c r="T47" s="37"/>
      <c r="U47" s="37" t="s">
        <v>135</v>
      </c>
    </row>
    <row r="48" spans="1:21" s="19" customFormat="1" ht="72" x14ac:dyDescent="0.2">
      <c r="A48" s="33">
        <v>21</v>
      </c>
      <c r="B48" s="34" t="s">
        <v>65</v>
      </c>
      <c r="C48" s="35" t="s">
        <v>136</v>
      </c>
      <c r="D48" s="36">
        <v>1855.1</v>
      </c>
      <c r="E48" s="37" t="s">
        <v>67</v>
      </c>
      <c r="F48" s="36" t="s">
        <v>68</v>
      </c>
      <c r="G48" s="36">
        <v>130</v>
      </c>
      <c r="H48" s="36" t="s">
        <v>137</v>
      </c>
      <c r="I48" s="36" t="s">
        <v>138</v>
      </c>
      <c r="J48" s="36">
        <v>628</v>
      </c>
      <c r="K48" s="37" t="s">
        <v>101</v>
      </c>
      <c r="L48" s="37"/>
      <c r="M48" s="37"/>
      <c r="N48" s="37"/>
      <c r="O48" s="37"/>
      <c r="P48" s="37"/>
      <c r="Q48" s="37"/>
      <c r="R48" s="37"/>
      <c r="S48" s="37"/>
      <c r="T48" s="37"/>
      <c r="U48" s="37" t="s">
        <v>139</v>
      </c>
    </row>
    <row r="49" spans="1:21" s="19" customFormat="1" ht="72" x14ac:dyDescent="0.2">
      <c r="A49" s="33">
        <v>22</v>
      </c>
      <c r="B49" s="34" t="s">
        <v>104</v>
      </c>
      <c r="C49" s="35" t="s">
        <v>140</v>
      </c>
      <c r="D49" s="36">
        <v>4.12</v>
      </c>
      <c r="E49" s="37"/>
      <c r="F49" s="36">
        <v>4.12</v>
      </c>
      <c r="G49" s="36">
        <v>14</v>
      </c>
      <c r="H49" s="36"/>
      <c r="I49" s="36">
        <v>14</v>
      </c>
      <c r="J49" s="36">
        <v>109</v>
      </c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>
        <v>109</v>
      </c>
    </row>
    <row r="50" spans="1:21" s="19" customFormat="1" ht="72" x14ac:dyDescent="0.2">
      <c r="A50" s="33">
        <v>23</v>
      </c>
      <c r="B50" s="34" t="s">
        <v>106</v>
      </c>
      <c r="C50" s="35" t="s">
        <v>140</v>
      </c>
      <c r="D50" s="36">
        <v>5.75</v>
      </c>
      <c r="E50" s="37"/>
      <c r="F50" s="36">
        <v>5.75</v>
      </c>
      <c r="G50" s="36">
        <v>20</v>
      </c>
      <c r="H50" s="36"/>
      <c r="I50" s="36">
        <v>20</v>
      </c>
      <c r="J50" s="36">
        <v>185</v>
      </c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>
        <v>185</v>
      </c>
    </row>
    <row r="51" spans="1:21" s="19" customFormat="1" ht="72" x14ac:dyDescent="0.2">
      <c r="A51" s="33">
        <v>24</v>
      </c>
      <c r="B51" s="34" t="s">
        <v>107</v>
      </c>
      <c r="C51" s="35">
        <v>3.5</v>
      </c>
      <c r="D51" s="36">
        <v>26.95</v>
      </c>
      <c r="E51" s="37"/>
      <c r="F51" s="36">
        <v>26.95</v>
      </c>
      <c r="G51" s="36">
        <v>94</v>
      </c>
      <c r="H51" s="36"/>
      <c r="I51" s="36">
        <v>94</v>
      </c>
      <c r="J51" s="36">
        <v>443</v>
      </c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>
        <v>443</v>
      </c>
    </row>
    <row r="52" spans="1:21" s="19" customFormat="1" ht="60" x14ac:dyDescent="0.2">
      <c r="A52" s="33">
        <v>25</v>
      </c>
      <c r="B52" s="34" t="s">
        <v>141</v>
      </c>
      <c r="C52" s="35" t="s">
        <v>142</v>
      </c>
      <c r="D52" s="36">
        <v>6992.7</v>
      </c>
      <c r="E52" s="37">
        <v>1652.22</v>
      </c>
      <c r="F52" s="36" t="s">
        <v>143</v>
      </c>
      <c r="G52" s="36">
        <v>623</v>
      </c>
      <c r="H52" s="36">
        <v>147</v>
      </c>
      <c r="I52" s="36" t="s">
        <v>144</v>
      </c>
      <c r="J52" s="36">
        <v>5013</v>
      </c>
      <c r="K52" s="37">
        <v>2105</v>
      </c>
      <c r="L52" s="37"/>
      <c r="M52" s="37"/>
      <c r="N52" s="37"/>
      <c r="O52" s="37"/>
      <c r="P52" s="37"/>
      <c r="Q52" s="37"/>
      <c r="R52" s="37"/>
      <c r="S52" s="37"/>
      <c r="T52" s="37"/>
      <c r="U52" s="37" t="s">
        <v>145</v>
      </c>
    </row>
    <row r="53" spans="1:21" s="19" customFormat="1" ht="48" x14ac:dyDescent="0.2">
      <c r="A53" s="33">
        <v>26</v>
      </c>
      <c r="B53" s="34" t="s">
        <v>146</v>
      </c>
      <c r="C53" s="35" t="s">
        <v>142</v>
      </c>
      <c r="D53" s="36">
        <v>5547.16</v>
      </c>
      <c r="E53" s="37">
        <v>533.82000000000005</v>
      </c>
      <c r="F53" s="36" t="s">
        <v>147</v>
      </c>
      <c r="G53" s="36">
        <v>494</v>
      </c>
      <c r="H53" s="36">
        <v>48</v>
      </c>
      <c r="I53" s="36" t="s">
        <v>148</v>
      </c>
      <c r="J53" s="36">
        <v>3393</v>
      </c>
      <c r="K53" s="37">
        <v>680</v>
      </c>
      <c r="L53" s="37"/>
      <c r="M53" s="37"/>
      <c r="N53" s="37"/>
      <c r="O53" s="37"/>
      <c r="P53" s="37"/>
      <c r="Q53" s="37"/>
      <c r="R53" s="37"/>
      <c r="S53" s="37"/>
      <c r="T53" s="37"/>
      <c r="U53" s="37" t="s">
        <v>149</v>
      </c>
    </row>
    <row r="54" spans="1:21" s="19" customFormat="1" ht="48" x14ac:dyDescent="0.2">
      <c r="A54" s="33">
        <v>27</v>
      </c>
      <c r="B54" s="34" t="s">
        <v>150</v>
      </c>
      <c r="C54" s="35">
        <v>3</v>
      </c>
      <c r="D54" s="36">
        <v>1309.1600000000001</v>
      </c>
      <c r="E54" s="37" t="s">
        <v>151</v>
      </c>
      <c r="F54" s="36"/>
      <c r="G54" s="36">
        <v>3927</v>
      </c>
      <c r="H54" s="36" t="s">
        <v>152</v>
      </c>
      <c r="I54" s="36"/>
      <c r="J54" s="36">
        <v>25725</v>
      </c>
      <c r="K54" s="37" t="s">
        <v>153</v>
      </c>
      <c r="L54" s="37"/>
      <c r="M54" s="37"/>
      <c r="N54" s="37"/>
      <c r="O54" s="37"/>
      <c r="P54" s="37"/>
      <c r="Q54" s="37"/>
      <c r="R54" s="37"/>
      <c r="S54" s="37"/>
      <c r="T54" s="37"/>
      <c r="U54" s="37"/>
    </row>
    <row r="55" spans="1:21" s="19" customFormat="1" ht="60" x14ac:dyDescent="0.2">
      <c r="A55" s="33">
        <v>28</v>
      </c>
      <c r="B55" s="34" t="s">
        <v>154</v>
      </c>
      <c r="C55" s="35" t="s">
        <v>155</v>
      </c>
      <c r="D55" s="36">
        <v>1309.1600000000001</v>
      </c>
      <c r="E55" s="37" t="s">
        <v>151</v>
      </c>
      <c r="F55" s="36"/>
      <c r="G55" s="36">
        <v>-3535</v>
      </c>
      <c r="H55" s="36" t="s">
        <v>156</v>
      </c>
      <c r="I55" s="36"/>
      <c r="J55" s="36">
        <v>-23153</v>
      </c>
      <c r="K55" s="37" t="s">
        <v>157</v>
      </c>
      <c r="L55" s="37"/>
      <c r="M55" s="37"/>
      <c r="N55" s="37"/>
      <c r="O55" s="37"/>
      <c r="P55" s="37"/>
      <c r="Q55" s="37"/>
      <c r="R55" s="37"/>
      <c r="S55" s="37"/>
      <c r="T55" s="37"/>
      <c r="U55" s="37"/>
    </row>
    <row r="56" spans="1:21" s="19" customFormat="1" ht="84" x14ac:dyDescent="0.2">
      <c r="A56" s="33">
        <v>29</v>
      </c>
      <c r="B56" s="34" t="s">
        <v>158</v>
      </c>
      <c r="C56" s="35" t="s">
        <v>159</v>
      </c>
      <c r="D56" s="36">
        <v>306.16000000000003</v>
      </c>
      <c r="E56" s="37"/>
      <c r="F56" s="36" t="s">
        <v>160</v>
      </c>
      <c r="G56" s="36">
        <v>3062</v>
      </c>
      <c r="H56" s="36"/>
      <c r="I56" s="36" t="s">
        <v>161</v>
      </c>
      <c r="J56" s="36">
        <v>22200</v>
      </c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 t="s">
        <v>162</v>
      </c>
    </row>
    <row r="57" spans="1:21" s="19" customFormat="1" ht="72" x14ac:dyDescent="0.2">
      <c r="A57" s="33">
        <v>30</v>
      </c>
      <c r="B57" s="34" t="s">
        <v>163</v>
      </c>
      <c r="C57" s="35">
        <v>180</v>
      </c>
      <c r="D57" s="36">
        <v>4.12</v>
      </c>
      <c r="E57" s="37"/>
      <c r="F57" s="36">
        <v>4.12</v>
      </c>
      <c r="G57" s="36">
        <v>742</v>
      </c>
      <c r="H57" s="36"/>
      <c r="I57" s="36">
        <v>742</v>
      </c>
      <c r="J57" s="36">
        <v>5605</v>
      </c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>
        <v>5605</v>
      </c>
    </row>
    <row r="58" spans="1:21" s="19" customFormat="1" ht="108" x14ac:dyDescent="0.2">
      <c r="A58" s="33">
        <v>31</v>
      </c>
      <c r="B58" s="34" t="s">
        <v>164</v>
      </c>
      <c r="C58" s="35">
        <v>180</v>
      </c>
      <c r="D58" s="36">
        <v>24.38</v>
      </c>
      <c r="E58" s="37"/>
      <c r="F58" s="36">
        <v>24.38</v>
      </c>
      <c r="G58" s="36">
        <v>4388</v>
      </c>
      <c r="H58" s="36"/>
      <c r="I58" s="36">
        <v>4388</v>
      </c>
      <c r="J58" s="36">
        <v>26824</v>
      </c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>
        <v>26824</v>
      </c>
    </row>
    <row r="59" spans="1:21" s="19" customFormat="1" ht="60" x14ac:dyDescent="0.2">
      <c r="A59" s="38">
        <v>32</v>
      </c>
      <c r="B59" s="39" t="s">
        <v>165</v>
      </c>
      <c r="C59" s="40" t="s">
        <v>166</v>
      </c>
      <c r="D59" s="41">
        <v>27.14</v>
      </c>
      <c r="E59" s="42"/>
      <c r="F59" s="41" t="s">
        <v>167</v>
      </c>
      <c r="G59" s="41">
        <v>54</v>
      </c>
      <c r="H59" s="41"/>
      <c r="I59" s="41" t="s">
        <v>168</v>
      </c>
      <c r="J59" s="41">
        <v>483</v>
      </c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 t="s">
        <v>169</v>
      </c>
    </row>
    <row r="60" spans="1:21" s="19" customFormat="1" ht="21" customHeight="1" x14ac:dyDescent="0.2">
      <c r="A60" s="49" t="s">
        <v>170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</row>
    <row r="61" spans="1:21" s="19" customFormat="1" ht="60" x14ac:dyDescent="0.2">
      <c r="A61" s="33">
        <v>33</v>
      </c>
      <c r="B61" s="34" t="s">
        <v>171</v>
      </c>
      <c r="C61" s="35" t="s">
        <v>172</v>
      </c>
      <c r="D61" s="36">
        <v>1163.48</v>
      </c>
      <c r="E61" s="37">
        <v>1163.48</v>
      </c>
      <c r="F61" s="36"/>
      <c r="G61" s="36">
        <v>93</v>
      </c>
      <c r="H61" s="36">
        <v>93</v>
      </c>
      <c r="I61" s="36"/>
      <c r="J61" s="36">
        <v>1331</v>
      </c>
      <c r="K61" s="37">
        <v>1331</v>
      </c>
      <c r="L61" s="37"/>
      <c r="M61" s="37"/>
      <c r="N61" s="37"/>
      <c r="O61" s="37"/>
      <c r="P61" s="37"/>
      <c r="Q61" s="37"/>
      <c r="R61" s="37"/>
      <c r="S61" s="37"/>
      <c r="T61" s="37"/>
      <c r="U61" s="37"/>
    </row>
    <row r="62" spans="1:21" s="19" customFormat="1" ht="60" x14ac:dyDescent="0.2">
      <c r="A62" s="33">
        <v>34</v>
      </c>
      <c r="B62" s="34" t="s">
        <v>173</v>
      </c>
      <c r="C62" s="35" t="s">
        <v>174</v>
      </c>
      <c r="D62" s="36">
        <v>1518.44</v>
      </c>
      <c r="E62" s="37">
        <v>1518.44</v>
      </c>
      <c r="F62" s="36"/>
      <c r="G62" s="36">
        <v>440</v>
      </c>
      <c r="H62" s="36">
        <v>440</v>
      </c>
      <c r="I62" s="36"/>
      <c r="J62" s="36">
        <v>6297</v>
      </c>
      <c r="K62" s="37">
        <v>6297</v>
      </c>
      <c r="L62" s="37"/>
      <c r="M62" s="37"/>
      <c r="N62" s="37"/>
      <c r="O62" s="37"/>
      <c r="P62" s="37"/>
      <c r="Q62" s="37"/>
      <c r="R62" s="37"/>
      <c r="S62" s="37"/>
      <c r="T62" s="37"/>
      <c r="U62" s="37"/>
    </row>
    <row r="63" spans="1:21" s="19" customFormat="1" ht="60" x14ac:dyDescent="0.2">
      <c r="A63" s="33">
        <v>35</v>
      </c>
      <c r="B63" s="34" t="s">
        <v>175</v>
      </c>
      <c r="C63" s="35" t="s">
        <v>176</v>
      </c>
      <c r="D63" s="36">
        <v>2445.2800000000002</v>
      </c>
      <c r="E63" s="37">
        <v>2445.2800000000002</v>
      </c>
      <c r="F63" s="36"/>
      <c r="G63" s="36">
        <v>2054</v>
      </c>
      <c r="H63" s="36">
        <v>2054</v>
      </c>
      <c r="I63" s="36"/>
      <c r="J63" s="36">
        <v>29373</v>
      </c>
      <c r="K63" s="37">
        <v>29373</v>
      </c>
      <c r="L63" s="37"/>
      <c r="M63" s="37"/>
      <c r="N63" s="37"/>
      <c r="O63" s="37"/>
      <c r="P63" s="37"/>
      <c r="Q63" s="37"/>
      <c r="R63" s="37"/>
      <c r="S63" s="37"/>
      <c r="T63" s="37"/>
      <c r="U63" s="37"/>
    </row>
    <row r="64" spans="1:21" s="19" customFormat="1" ht="60" x14ac:dyDescent="0.2">
      <c r="A64" s="33">
        <v>36</v>
      </c>
      <c r="B64" s="34" t="s">
        <v>177</v>
      </c>
      <c r="C64" s="35" t="s">
        <v>178</v>
      </c>
      <c r="D64" s="36">
        <v>7977.2</v>
      </c>
      <c r="E64" s="37">
        <v>7977.2</v>
      </c>
      <c r="F64" s="36"/>
      <c r="G64" s="36">
        <v>4786</v>
      </c>
      <c r="H64" s="36">
        <v>4786</v>
      </c>
      <c r="I64" s="36"/>
      <c r="J64" s="36">
        <v>68469</v>
      </c>
      <c r="K64" s="37">
        <v>68469</v>
      </c>
      <c r="L64" s="37"/>
      <c r="M64" s="37"/>
      <c r="N64" s="37"/>
      <c r="O64" s="37"/>
      <c r="P64" s="37"/>
      <c r="Q64" s="37"/>
      <c r="R64" s="37"/>
      <c r="S64" s="37"/>
      <c r="T64" s="37"/>
      <c r="U64" s="37"/>
    </row>
    <row r="65" spans="1:21" s="19" customFormat="1" ht="48" x14ac:dyDescent="0.2">
      <c r="A65" s="33">
        <v>37</v>
      </c>
      <c r="B65" s="34" t="s">
        <v>179</v>
      </c>
      <c r="C65" s="35" t="s">
        <v>180</v>
      </c>
      <c r="D65" s="36">
        <v>18593.669999999998</v>
      </c>
      <c r="E65" s="37">
        <v>8461.0400000000009</v>
      </c>
      <c r="F65" s="36" t="s">
        <v>181</v>
      </c>
      <c r="G65" s="36">
        <v>1673</v>
      </c>
      <c r="H65" s="36">
        <v>761</v>
      </c>
      <c r="I65" s="36" t="s">
        <v>182</v>
      </c>
      <c r="J65" s="36">
        <v>17104</v>
      </c>
      <c r="K65" s="37">
        <v>10888</v>
      </c>
      <c r="L65" s="37"/>
      <c r="M65" s="37"/>
      <c r="N65" s="37"/>
      <c r="O65" s="37"/>
      <c r="P65" s="37"/>
      <c r="Q65" s="37"/>
      <c r="R65" s="37"/>
      <c r="S65" s="37"/>
      <c r="T65" s="37"/>
      <c r="U65" s="37" t="s">
        <v>183</v>
      </c>
    </row>
    <row r="66" spans="1:21" s="19" customFormat="1" ht="84" x14ac:dyDescent="0.2">
      <c r="A66" s="33">
        <v>38</v>
      </c>
      <c r="B66" s="34" t="s">
        <v>184</v>
      </c>
      <c r="C66" s="35" t="s">
        <v>185</v>
      </c>
      <c r="D66" s="36">
        <v>2981.85</v>
      </c>
      <c r="E66" s="37">
        <v>106</v>
      </c>
      <c r="F66" s="36" t="s">
        <v>186</v>
      </c>
      <c r="G66" s="36">
        <v>892</v>
      </c>
      <c r="H66" s="36">
        <v>32</v>
      </c>
      <c r="I66" s="36" t="s">
        <v>187</v>
      </c>
      <c r="J66" s="36">
        <v>5810</v>
      </c>
      <c r="K66" s="37">
        <v>453</v>
      </c>
      <c r="L66" s="37"/>
      <c r="M66" s="37"/>
      <c r="N66" s="37"/>
      <c r="O66" s="37"/>
      <c r="P66" s="37"/>
      <c r="Q66" s="37"/>
      <c r="R66" s="37"/>
      <c r="S66" s="37"/>
      <c r="T66" s="37"/>
      <c r="U66" s="37" t="s">
        <v>188</v>
      </c>
    </row>
    <row r="67" spans="1:21" s="19" customFormat="1" ht="84" x14ac:dyDescent="0.2">
      <c r="A67" s="33">
        <v>39</v>
      </c>
      <c r="B67" s="34" t="s">
        <v>189</v>
      </c>
      <c r="C67" s="35" t="s">
        <v>190</v>
      </c>
      <c r="D67" s="36">
        <v>4775.4399999999996</v>
      </c>
      <c r="E67" s="37">
        <v>169.89</v>
      </c>
      <c r="F67" s="36" t="s">
        <v>191</v>
      </c>
      <c r="G67" s="36">
        <v>8825</v>
      </c>
      <c r="H67" s="36">
        <v>314</v>
      </c>
      <c r="I67" s="36" t="s">
        <v>192</v>
      </c>
      <c r="J67" s="36">
        <v>57515</v>
      </c>
      <c r="K67" s="37">
        <v>4490</v>
      </c>
      <c r="L67" s="37"/>
      <c r="M67" s="37"/>
      <c r="N67" s="37"/>
      <c r="O67" s="37"/>
      <c r="P67" s="37"/>
      <c r="Q67" s="37"/>
      <c r="R67" s="37"/>
      <c r="S67" s="37"/>
      <c r="T67" s="37"/>
      <c r="U67" s="37" t="s">
        <v>193</v>
      </c>
    </row>
    <row r="68" spans="1:21" s="19" customFormat="1" ht="72" x14ac:dyDescent="0.2">
      <c r="A68" s="33">
        <v>40</v>
      </c>
      <c r="B68" s="34" t="s">
        <v>194</v>
      </c>
      <c r="C68" s="35" t="s">
        <v>195</v>
      </c>
      <c r="D68" s="36">
        <v>2445.2800000000002</v>
      </c>
      <c r="E68" s="37">
        <v>2445.2800000000002</v>
      </c>
      <c r="F68" s="36"/>
      <c r="G68" s="36">
        <v>3399</v>
      </c>
      <c r="H68" s="36">
        <v>3399</v>
      </c>
      <c r="I68" s="36"/>
      <c r="J68" s="36">
        <v>48606</v>
      </c>
      <c r="K68" s="37">
        <v>48606</v>
      </c>
      <c r="L68" s="37"/>
      <c r="M68" s="37"/>
      <c r="N68" s="37"/>
      <c r="O68" s="37"/>
      <c r="P68" s="37"/>
      <c r="Q68" s="37"/>
      <c r="R68" s="37"/>
      <c r="S68" s="37"/>
      <c r="T68" s="37"/>
      <c r="U68" s="37"/>
    </row>
    <row r="69" spans="1:21" s="19" customFormat="1" ht="84" x14ac:dyDescent="0.2">
      <c r="A69" s="33">
        <v>41</v>
      </c>
      <c r="B69" s="34" t="s">
        <v>196</v>
      </c>
      <c r="C69" s="35" t="s">
        <v>197</v>
      </c>
      <c r="D69" s="36">
        <v>7711.73</v>
      </c>
      <c r="E69" s="37">
        <v>273.42</v>
      </c>
      <c r="F69" s="36" t="s">
        <v>198</v>
      </c>
      <c r="G69" s="36">
        <v>6285</v>
      </c>
      <c r="H69" s="36">
        <v>223</v>
      </c>
      <c r="I69" s="36" t="s">
        <v>199</v>
      </c>
      <c r="J69" s="36">
        <v>40955</v>
      </c>
      <c r="K69" s="37">
        <v>3187</v>
      </c>
      <c r="L69" s="37"/>
      <c r="M69" s="37"/>
      <c r="N69" s="37"/>
      <c r="O69" s="37"/>
      <c r="P69" s="37"/>
      <c r="Q69" s="37"/>
      <c r="R69" s="37"/>
      <c r="S69" s="37"/>
      <c r="T69" s="37"/>
      <c r="U69" s="37" t="s">
        <v>200</v>
      </c>
    </row>
    <row r="70" spans="1:21" s="19" customFormat="1" ht="72" x14ac:dyDescent="0.2">
      <c r="A70" s="33">
        <v>42</v>
      </c>
      <c r="B70" s="34" t="s">
        <v>201</v>
      </c>
      <c r="C70" s="35" t="s">
        <v>202</v>
      </c>
      <c r="D70" s="36">
        <v>7977.2</v>
      </c>
      <c r="E70" s="37">
        <v>7977.2</v>
      </c>
      <c r="F70" s="36"/>
      <c r="G70" s="36">
        <v>4866</v>
      </c>
      <c r="H70" s="36">
        <v>4866</v>
      </c>
      <c r="I70" s="36"/>
      <c r="J70" s="36">
        <v>69610</v>
      </c>
      <c r="K70" s="37">
        <v>69610</v>
      </c>
      <c r="L70" s="37"/>
      <c r="M70" s="37"/>
      <c r="N70" s="37"/>
      <c r="O70" s="37"/>
      <c r="P70" s="37"/>
      <c r="Q70" s="37"/>
      <c r="R70" s="37"/>
      <c r="S70" s="37"/>
      <c r="T70" s="37"/>
      <c r="U70" s="37"/>
    </row>
    <row r="71" spans="1:21" s="19" customFormat="1" ht="72" x14ac:dyDescent="0.2">
      <c r="A71" s="33">
        <v>43</v>
      </c>
      <c r="B71" s="34" t="s">
        <v>203</v>
      </c>
      <c r="C71" s="35" t="s">
        <v>204</v>
      </c>
      <c r="D71" s="36">
        <v>9150.65</v>
      </c>
      <c r="E71" s="37">
        <v>262.41000000000003</v>
      </c>
      <c r="F71" s="36" t="s">
        <v>205</v>
      </c>
      <c r="G71" s="36">
        <v>549</v>
      </c>
      <c r="H71" s="36">
        <v>16</v>
      </c>
      <c r="I71" s="36" t="s">
        <v>206</v>
      </c>
      <c r="J71" s="36">
        <v>3505</v>
      </c>
      <c r="K71" s="37">
        <v>225</v>
      </c>
      <c r="L71" s="37"/>
      <c r="M71" s="37"/>
      <c r="N71" s="37"/>
      <c r="O71" s="37"/>
      <c r="P71" s="37"/>
      <c r="Q71" s="37"/>
      <c r="R71" s="37"/>
      <c r="S71" s="37"/>
      <c r="T71" s="37"/>
      <c r="U71" s="37" t="s">
        <v>207</v>
      </c>
    </row>
    <row r="72" spans="1:21" s="19" customFormat="1" ht="60" x14ac:dyDescent="0.2">
      <c r="A72" s="33">
        <v>44</v>
      </c>
      <c r="B72" s="34" t="s">
        <v>208</v>
      </c>
      <c r="C72" s="35" t="s">
        <v>209</v>
      </c>
      <c r="D72" s="36">
        <v>467.82</v>
      </c>
      <c r="E72" s="37" t="s">
        <v>210</v>
      </c>
      <c r="F72" s="36" t="s">
        <v>211</v>
      </c>
      <c r="G72" s="36">
        <v>5277</v>
      </c>
      <c r="H72" s="36" t="s">
        <v>212</v>
      </c>
      <c r="I72" s="36" t="s">
        <v>213</v>
      </c>
      <c r="J72" s="36">
        <v>59888</v>
      </c>
      <c r="K72" s="37" t="s">
        <v>214</v>
      </c>
      <c r="L72" s="37"/>
      <c r="M72" s="37"/>
      <c r="N72" s="37"/>
      <c r="O72" s="37"/>
      <c r="P72" s="37"/>
      <c r="Q72" s="37"/>
      <c r="R72" s="37"/>
      <c r="S72" s="37"/>
      <c r="T72" s="37"/>
      <c r="U72" s="37" t="s">
        <v>215</v>
      </c>
    </row>
    <row r="73" spans="1:21" s="19" customFormat="1" ht="17.850000000000001" customHeight="1" x14ac:dyDescent="0.2">
      <c r="A73" s="51" t="s">
        <v>216</v>
      </c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</row>
    <row r="74" spans="1:21" s="19" customFormat="1" ht="96" x14ac:dyDescent="0.2">
      <c r="A74" s="33">
        <v>45</v>
      </c>
      <c r="B74" s="34" t="s">
        <v>217</v>
      </c>
      <c r="C74" s="35" t="s">
        <v>218</v>
      </c>
      <c r="D74" s="36">
        <v>60.79</v>
      </c>
      <c r="E74" s="37" t="s">
        <v>219</v>
      </c>
      <c r="F74" s="36" t="s">
        <v>220</v>
      </c>
      <c r="G74" s="36">
        <v>5106</v>
      </c>
      <c r="H74" s="36" t="s">
        <v>221</v>
      </c>
      <c r="I74" s="36" t="s">
        <v>222</v>
      </c>
      <c r="J74" s="36">
        <v>41244</v>
      </c>
      <c r="K74" s="37" t="s">
        <v>223</v>
      </c>
      <c r="L74" s="37"/>
      <c r="M74" s="37"/>
      <c r="N74" s="37"/>
      <c r="O74" s="37"/>
      <c r="P74" s="37"/>
      <c r="Q74" s="37"/>
      <c r="R74" s="37"/>
      <c r="S74" s="37"/>
      <c r="T74" s="37"/>
      <c r="U74" s="37" t="s">
        <v>224</v>
      </c>
    </row>
    <row r="75" spans="1:21" s="19" customFormat="1" ht="60" x14ac:dyDescent="0.2">
      <c r="A75" s="33">
        <v>46</v>
      </c>
      <c r="B75" s="34" t="s">
        <v>225</v>
      </c>
      <c r="C75" s="35" t="s">
        <v>218</v>
      </c>
      <c r="D75" s="36">
        <v>22.4</v>
      </c>
      <c r="E75" s="37" t="s">
        <v>226</v>
      </c>
      <c r="F75" s="36"/>
      <c r="G75" s="36">
        <v>1882</v>
      </c>
      <c r="H75" s="36" t="s">
        <v>227</v>
      </c>
      <c r="I75" s="36"/>
      <c r="J75" s="36">
        <v>19576</v>
      </c>
      <c r="K75" s="37" t="s">
        <v>228</v>
      </c>
      <c r="L75" s="37"/>
      <c r="M75" s="37"/>
      <c r="N75" s="37"/>
      <c r="O75" s="37"/>
      <c r="P75" s="37"/>
      <c r="Q75" s="37"/>
      <c r="R75" s="37"/>
      <c r="S75" s="37"/>
      <c r="T75" s="37"/>
      <c r="U75" s="37"/>
    </row>
    <row r="76" spans="1:21" s="19" customFormat="1" ht="60" x14ac:dyDescent="0.2">
      <c r="A76" s="33">
        <v>47</v>
      </c>
      <c r="B76" s="34" t="s">
        <v>229</v>
      </c>
      <c r="C76" s="35" t="s">
        <v>230</v>
      </c>
      <c r="D76" s="36">
        <v>144.41</v>
      </c>
      <c r="E76" s="37">
        <v>105.37</v>
      </c>
      <c r="F76" s="36" t="s">
        <v>231</v>
      </c>
      <c r="G76" s="36">
        <v>2282</v>
      </c>
      <c r="H76" s="36">
        <v>1665</v>
      </c>
      <c r="I76" s="36" t="s">
        <v>232</v>
      </c>
      <c r="J76" s="36">
        <v>26802</v>
      </c>
      <c r="K76" s="37">
        <v>23816</v>
      </c>
      <c r="L76" s="37"/>
      <c r="M76" s="37"/>
      <c r="N76" s="37"/>
      <c r="O76" s="37"/>
      <c r="P76" s="37"/>
      <c r="Q76" s="37"/>
      <c r="R76" s="37"/>
      <c r="S76" s="37"/>
      <c r="T76" s="37"/>
      <c r="U76" s="37" t="s">
        <v>233</v>
      </c>
    </row>
    <row r="77" spans="1:21" s="19" customFormat="1" ht="60" x14ac:dyDescent="0.2">
      <c r="A77" s="33">
        <v>48</v>
      </c>
      <c r="B77" s="34" t="s">
        <v>234</v>
      </c>
      <c r="C77" s="35" t="s">
        <v>235</v>
      </c>
      <c r="D77" s="36">
        <v>921.46</v>
      </c>
      <c r="E77" s="37">
        <v>921.46</v>
      </c>
      <c r="F77" s="36"/>
      <c r="G77" s="36">
        <v>4792</v>
      </c>
      <c r="H77" s="36">
        <v>4792</v>
      </c>
      <c r="I77" s="36"/>
      <c r="J77" s="36">
        <v>68543</v>
      </c>
      <c r="K77" s="37">
        <v>68543</v>
      </c>
      <c r="L77" s="37"/>
      <c r="M77" s="37"/>
      <c r="N77" s="37"/>
      <c r="O77" s="37"/>
      <c r="P77" s="37"/>
      <c r="Q77" s="37"/>
      <c r="R77" s="37"/>
      <c r="S77" s="37"/>
      <c r="T77" s="37"/>
      <c r="U77" s="37"/>
    </row>
    <row r="78" spans="1:21" s="19" customFormat="1" ht="48" x14ac:dyDescent="0.2">
      <c r="A78" s="33">
        <v>49</v>
      </c>
      <c r="B78" s="34" t="s">
        <v>236</v>
      </c>
      <c r="C78" s="35" t="s">
        <v>237</v>
      </c>
      <c r="D78" s="36">
        <v>117</v>
      </c>
      <c r="E78" s="37" t="s">
        <v>238</v>
      </c>
      <c r="F78" s="36"/>
      <c r="G78" s="36">
        <v>87259</v>
      </c>
      <c r="H78" s="36" t="s">
        <v>239</v>
      </c>
      <c r="I78" s="36"/>
      <c r="J78" s="36">
        <v>273768</v>
      </c>
      <c r="K78" s="37" t="s">
        <v>240</v>
      </c>
      <c r="L78" s="37"/>
      <c r="M78" s="37"/>
      <c r="N78" s="37"/>
      <c r="O78" s="37"/>
      <c r="P78" s="37"/>
      <c r="Q78" s="37"/>
      <c r="R78" s="37"/>
      <c r="S78" s="37"/>
      <c r="T78" s="37"/>
      <c r="U78" s="37"/>
    </row>
    <row r="79" spans="1:21" s="19" customFormat="1" ht="132" x14ac:dyDescent="0.2">
      <c r="A79" s="33">
        <v>50</v>
      </c>
      <c r="B79" s="34" t="s">
        <v>241</v>
      </c>
      <c r="C79" s="35" t="s">
        <v>242</v>
      </c>
      <c r="D79" s="36">
        <v>921.46</v>
      </c>
      <c r="E79" s="37">
        <v>921.46</v>
      </c>
      <c r="F79" s="36"/>
      <c r="G79" s="36">
        <v>792</v>
      </c>
      <c r="H79" s="36">
        <v>792</v>
      </c>
      <c r="I79" s="36"/>
      <c r="J79" s="36">
        <v>11336</v>
      </c>
      <c r="K79" s="37">
        <v>11336</v>
      </c>
      <c r="L79" s="37"/>
      <c r="M79" s="37"/>
      <c r="N79" s="37"/>
      <c r="O79" s="37"/>
      <c r="P79" s="37"/>
      <c r="Q79" s="37"/>
      <c r="R79" s="37"/>
      <c r="S79" s="37"/>
      <c r="T79" s="37"/>
      <c r="U79" s="37"/>
    </row>
    <row r="80" spans="1:21" s="19" customFormat="1" ht="48" x14ac:dyDescent="0.2">
      <c r="A80" s="33">
        <v>51</v>
      </c>
      <c r="B80" s="34" t="s">
        <v>236</v>
      </c>
      <c r="C80" s="35" t="s">
        <v>243</v>
      </c>
      <c r="D80" s="36">
        <v>117</v>
      </c>
      <c r="E80" s="37" t="s">
        <v>238</v>
      </c>
      <c r="F80" s="36"/>
      <c r="G80" s="36">
        <v>11068</v>
      </c>
      <c r="H80" s="36" t="s">
        <v>244</v>
      </c>
      <c r="I80" s="36"/>
      <c r="J80" s="36">
        <v>34726</v>
      </c>
      <c r="K80" s="37" t="s">
        <v>245</v>
      </c>
      <c r="L80" s="37"/>
      <c r="M80" s="37"/>
      <c r="N80" s="37"/>
      <c r="O80" s="37"/>
      <c r="P80" s="37"/>
      <c r="Q80" s="37"/>
      <c r="R80" s="37"/>
      <c r="S80" s="37"/>
      <c r="T80" s="37"/>
      <c r="U80" s="37"/>
    </row>
    <row r="81" spans="1:21" s="19" customFormat="1" ht="60" x14ac:dyDescent="0.2">
      <c r="A81" s="33">
        <v>52</v>
      </c>
      <c r="B81" s="34" t="s">
        <v>246</v>
      </c>
      <c r="C81" s="35" t="s">
        <v>247</v>
      </c>
      <c r="D81" s="36">
        <v>162.26</v>
      </c>
      <c r="E81" s="37">
        <v>105.37</v>
      </c>
      <c r="F81" s="36" t="s">
        <v>248</v>
      </c>
      <c r="G81" s="36">
        <v>5</v>
      </c>
      <c r="H81" s="36">
        <v>3</v>
      </c>
      <c r="I81" s="36">
        <v>2</v>
      </c>
      <c r="J81" s="36">
        <v>53</v>
      </c>
      <c r="K81" s="37">
        <v>45</v>
      </c>
      <c r="L81" s="37"/>
      <c r="M81" s="37"/>
      <c r="N81" s="37"/>
      <c r="O81" s="37"/>
      <c r="P81" s="37"/>
      <c r="Q81" s="37"/>
      <c r="R81" s="37"/>
      <c r="S81" s="37"/>
      <c r="T81" s="37"/>
      <c r="U81" s="37" t="s">
        <v>249</v>
      </c>
    </row>
    <row r="82" spans="1:21" s="19" customFormat="1" ht="60" x14ac:dyDescent="0.2">
      <c r="A82" s="33">
        <v>53</v>
      </c>
      <c r="B82" s="34" t="s">
        <v>250</v>
      </c>
      <c r="C82" s="35" t="s">
        <v>251</v>
      </c>
      <c r="D82" s="36">
        <v>105</v>
      </c>
      <c r="E82" s="37" t="s">
        <v>252</v>
      </c>
      <c r="F82" s="36"/>
      <c r="G82" s="36">
        <v>35</v>
      </c>
      <c r="H82" s="36" t="s">
        <v>253</v>
      </c>
      <c r="I82" s="36"/>
      <c r="J82" s="36">
        <v>129</v>
      </c>
      <c r="K82" s="37" t="s">
        <v>254</v>
      </c>
      <c r="L82" s="37"/>
      <c r="M82" s="37"/>
      <c r="N82" s="37"/>
      <c r="O82" s="37"/>
      <c r="P82" s="37"/>
      <c r="Q82" s="37"/>
      <c r="R82" s="37"/>
      <c r="S82" s="37"/>
      <c r="T82" s="37"/>
      <c r="U82" s="37"/>
    </row>
    <row r="83" spans="1:21" s="19" customFormat="1" ht="72" x14ac:dyDescent="0.2">
      <c r="A83" s="33">
        <v>54</v>
      </c>
      <c r="B83" s="34" t="s">
        <v>255</v>
      </c>
      <c r="C83" s="35" t="s">
        <v>256</v>
      </c>
      <c r="D83" s="36">
        <v>739.81</v>
      </c>
      <c r="E83" s="37"/>
      <c r="F83" s="36" t="s">
        <v>257</v>
      </c>
      <c r="G83" s="36">
        <v>1942</v>
      </c>
      <c r="H83" s="36"/>
      <c r="I83" s="36" t="s">
        <v>258</v>
      </c>
      <c r="J83" s="36">
        <v>17432</v>
      </c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 t="s">
        <v>259</v>
      </c>
    </row>
    <row r="84" spans="1:21" s="19" customFormat="1" ht="48" x14ac:dyDescent="0.2">
      <c r="A84" s="33">
        <v>55</v>
      </c>
      <c r="B84" s="34" t="s">
        <v>260</v>
      </c>
      <c r="C84" s="35" t="s">
        <v>261</v>
      </c>
      <c r="D84" s="36">
        <v>399.93</v>
      </c>
      <c r="E84" s="37">
        <v>161.27000000000001</v>
      </c>
      <c r="F84" s="36" t="s">
        <v>262</v>
      </c>
      <c r="G84" s="36">
        <v>10498</v>
      </c>
      <c r="H84" s="36">
        <v>4233</v>
      </c>
      <c r="I84" s="36" t="s">
        <v>263</v>
      </c>
      <c r="J84" s="36">
        <v>105055</v>
      </c>
      <c r="K84" s="37">
        <v>60558</v>
      </c>
      <c r="L84" s="37"/>
      <c r="M84" s="37"/>
      <c r="N84" s="37"/>
      <c r="O84" s="37"/>
      <c r="P84" s="37"/>
      <c r="Q84" s="37"/>
      <c r="R84" s="37"/>
      <c r="S84" s="37"/>
      <c r="T84" s="37"/>
      <c r="U84" s="37" t="s">
        <v>264</v>
      </c>
    </row>
    <row r="85" spans="1:21" s="19" customFormat="1" ht="72" x14ac:dyDescent="0.2">
      <c r="A85" s="33">
        <v>56</v>
      </c>
      <c r="B85" s="34" t="s">
        <v>265</v>
      </c>
      <c r="C85" s="35" t="s">
        <v>266</v>
      </c>
      <c r="D85" s="36">
        <v>162.26</v>
      </c>
      <c r="E85" s="37">
        <v>105.37</v>
      </c>
      <c r="F85" s="36" t="s">
        <v>248</v>
      </c>
      <c r="G85" s="36">
        <v>38</v>
      </c>
      <c r="H85" s="36">
        <v>25</v>
      </c>
      <c r="I85" s="36" t="s">
        <v>267</v>
      </c>
      <c r="J85" s="36">
        <v>417</v>
      </c>
      <c r="K85" s="37">
        <v>353</v>
      </c>
      <c r="L85" s="37"/>
      <c r="M85" s="37"/>
      <c r="N85" s="37"/>
      <c r="O85" s="37"/>
      <c r="P85" s="37"/>
      <c r="Q85" s="37"/>
      <c r="R85" s="37"/>
      <c r="S85" s="37"/>
      <c r="T85" s="37"/>
      <c r="U85" s="37" t="s">
        <v>268</v>
      </c>
    </row>
    <row r="86" spans="1:21" s="19" customFormat="1" ht="60" x14ac:dyDescent="0.2">
      <c r="A86" s="33">
        <v>57</v>
      </c>
      <c r="B86" s="34" t="s">
        <v>269</v>
      </c>
      <c r="C86" s="35" t="s">
        <v>270</v>
      </c>
      <c r="D86" s="36">
        <v>125</v>
      </c>
      <c r="E86" s="37" t="s">
        <v>271</v>
      </c>
      <c r="F86" s="36"/>
      <c r="G86" s="36">
        <v>322</v>
      </c>
      <c r="H86" s="36" t="s">
        <v>272</v>
      </c>
      <c r="I86" s="36"/>
      <c r="J86" s="36">
        <v>1662</v>
      </c>
      <c r="K86" s="37" t="s">
        <v>273</v>
      </c>
      <c r="L86" s="37"/>
      <c r="M86" s="37"/>
      <c r="N86" s="37"/>
      <c r="O86" s="37"/>
      <c r="P86" s="37"/>
      <c r="Q86" s="37"/>
      <c r="R86" s="37"/>
      <c r="S86" s="37"/>
      <c r="T86" s="37"/>
      <c r="U86" s="37"/>
    </row>
    <row r="87" spans="1:21" s="19" customFormat="1" ht="60" x14ac:dyDescent="0.2">
      <c r="A87" s="33">
        <v>58</v>
      </c>
      <c r="B87" s="34" t="s">
        <v>274</v>
      </c>
      <c r="C87" s="35" t="s">
        <v>275</v>
      </c>
      <c r="D87" s="36">
        <v>4609.07</v>
      </c>
      <c r="E87" s="37" t="s">
        <v>276</v>
      </c>
      <c r="F87" s="36" t="s">
        <v>277</v>
      </c>
      <c r="G87" s="36">
        <v>92</v>
      </c>
      <c r="H87" s="36" t="s">
        <v>278</v>
      </c>
      <c r="I87" s="36" t="s">
        <v>279</v>
      </c>
      <c r="J87" s="36">
        <v>628</v>
      </c>
      <c r="K87" s="37" t="s">
        <v>280</v>
      </c>
      <c r="L87" s="37"/>
      <c r="M87" s="37"/>
      <c r="N87" s="37"/>
      <c r="O87" s="37"/>
      <c r="P87" s="37"/>
      <c r="Q87" s="37"/>
      <c r="R87" s="37"/>
      <c r="S87" s="37"/>
      <c r="T87" s="37"/>
      <c r="U87" s="37" t="s">
        <v>281</v>
      </c>
    </row>
    <row r="88" spans="1:21" s="19" customFormat="1" ht="36" x14ac:dyDescent="0.2">
      <c r="A88" s="33">
        <v>59</v>
      </c>
      <c r="B88" s="34" t="s">
        <v>282</v>
      </c>
      <c r="C88" s="35" t="s">
        <v>283</v>
      </c>
      <c r="D88" s="36">
        <v>1223.69</v>
      </c>
      <c r="E88" s="37" t="s">
        <v>284</v>
      </c>
      <c r="F88" s="36"/>
      <c r="G88" s="36">
        <v>193</v>
      </c>
      <c r="H88" s="36" t="s">
        <v>285</v>
      </c>
      <c r="I88" s="36"/>
      <c r="J88" s="36">
        <v>1257</v>
      </c>
      <c r="K88" s="37" t="s">
        <v>286</v>
      </c>
      <c r="L88" s="37"/>
      <c r="M88" s="37"/>
      <c r="N88" s="37"/>
      <c r="O88" s="37"/>
      <c r="P88" s="37"/>
      <c r="Q88" s="37"/>
      <c r="R88" s="37"/>
      <c r="S88" s="37"/>
      <c r="T88" s="37"/>
      <c r="U88" s="37"/>
    </row>
    <row r="89" spans="1:21" s="19" customFormat="1" ht="60" x14ac:dyDescent="0.2">
      <c r="A89" s="33">
        <v>60</v>
      </c>
      <c r="B89" s="34" t="s">
        <v>287</v>
      </c>
      <c r="C89" s="35" t="s">
        <v>288</v>
      </c>
      <c r="D89" s="36">
        <v>4.9800000000000004</v>
      </c>
      <c r="E89" s="37"/>
      <c r="F89" s="36">
        <v>4.9800000000000004</v>
      </c>
      <c r="G89" s="36">
        <v>6982</v>
      </c>
      <c r="H89" s="36"/>
      <c r="I89" s="36">
        <v>6982</v>
      </c>
      <c r="J89" s="36">
        <v>52759</v>
      </c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>
        <v>52759</v>
      </c>
    </row>
    <row r="90" spans="1:21" s="19" customFormat="1" ht="36" x14ac:dyDescent="0.2">
      <c r="A90" s="33">
        <v>61</v>
      </c>
      <c r="B90" s="34" t="s">
        <v>289</v>
      </c>
      <c r="C90" s="35" t="s">
        <v>290</v>
      </c>
      <c r="D90" s="36">
        <v>398.5</v>
      </c>
      <c r="E90" s="37" t="s">
        <v>291</v>
      </c>
      <c r="F90" s="36" t="s">
        <v>292</v>
      </c>
      <c r="G90" s="36">
        <v>287</v>
      </c>
      <c r="H90" s="36" t="s">
        <v>293</v>
      </c>
      <c r="I90" s="36" t="s">
        <v>294</v>
      </c>
      <c r="J90" s="36">
        <v>2533</v>
      </c>
      <c r="K90" s="37" t="s">
        <v>295</v>
      </c>
      <c r="L90" s="37"/>
      <c r="M90" s="37"/>
      <c r="N90" s="37"/>
      <c r="O90" s="37"/>
      <c r="P90" s="37"/>
      <c r="Q90" s="37"/>
      <c r="R90" s="37"/>
      <c r="S90" s="37"/>
      <c r="T90" s="37"/>
      <c r="U90" s="37" t="s">
        <v>296</v>
      </c>
    </row>
    <row r="91" spans="1:21" s="19" customFormat="1" ht="72" x14ac:dyDescent="0.2">
      <c r="A91" s="38">
        <v>62</v>
      </c>
      <c r="B91" s="39" t="s">
        <v>297</v>
      </c>
      <c r="C91" s="40" t="s">
        <v>288</v>
      </c>
      <c r="D91" s="41">
        <v>14.21</v>
      </c>
      <c r="E91" s="42"/>
      <c r="F91" s="41">
        <v>14.21</v>
      </c>
      <c r="G91" s="41">
        <v>19923</v>
      </c>
      <c r="H91" s="41"/>
      <c r="I91" s="41">
        <v>19923</v>
      </c>
      <c r="J91" s="41">
        <v>93601</v>
      </c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>
        <v>93601</v>
      </c>
    </row>
    <row r="92" spans="1:21" s="19" customFormat="1" ht="21" customHeight="1" x14ac:dyDescent="0.2">
      <c r="A92" s="49" t="s">
        <v>298</v>
      </c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</row>
    <row r="93" spans="1:21" s="19" customFormat="1" ht="72" x14ac:dyDescent="0.2">
      <c r="A93" s="33">
        <v>63</v>
      </c>
      <c r="B93" s="34" t="s">
        <v>299</v>
      </c>
      <c r="C93" s="35" t="s">
        <v>300</v>
      </c>
      <c r="D93" s="36">
        <v>178.27</v>
      </c>
      <c r="E93" s="37" t="s">
        <v>301</v>
      </c>
      <c r="F93" s="36">
        <v>76.760000000000005</v>
      </c>
      <c r="G93" s="36">
        <v>2802</v>
      </c>
      <c r="H93" s="36" t="s">
        <v>302</v>
      </c>
      <c r="I93" s="36">
        <v>1206</v>
      </c>
      <c r="J93" s="36">
        <v>21087</v>
      </c>
      <c r="K93" s="37" t="s">
        <v>303</v>
      </c>
      <c r="L93" s="37"/>
      <c r="M93" s="37"/>
      <c r="N93" s="37"/>
      <c r="O93" s="37"/>
      <c r="P93" s="37"/>
      <c r="Q93" s="37"/>
      <c r="R93" s="37"/>
      <c r="S93" s="37"/>
      <c r="T93" s="37"/>
      <c r="U93" s="37">
        <v>2020</v>
      </c>
    </row>
    <row r="94" spans="1:21" s="19" customFormat="1" ht="60" x14ac:dyDescent="0.2">
      <c r="A94" s="33">
        <v>64</v>
      </c>
      <c r="B94" s="34" t="s">
        <v>304</v>
      </c>
      <c r="C94" s="35">
        <v>1984.5</v>
      </c>
      <c r="D94" s="36">
        <v>125.84</v>
      </c>
      <c r="E94" s="37" t="s">
        <v>305</v>
      </c>
      <c r="F94" s="36"/>
      <c r="G94" s="36">
        <v>249729</v>
      </c>
      <c r="H94" s="36" t="s">
        <v>306</v>
      </c>
      <c r="I94" s="36"/>
      <c r="J94" s="36">
        <v>1635724</v>
      </c>
      <c r="K94" s="37" t="s">
        <v>307</v>
      </c>
      <c r="L94" s="37"/>
      <c r="M94" s="37"/>
      <c r="N94" s="37"/>
      <c r="O94" s="37"/>
      <c r="P94" s="37"/>
      <c r="Q94" s="37"/>
      <c r="R94" s="37"/>
      <c r="S94" s="37"/>
      <c r="T94" s="37"/>
      <c r="U94" s="37"/>
    </row>
    <row r="95" spans="1:21" s="19" customFormat="1" ht="17.850000000000001" customHeight="1" x14ac:dyDescent="0.2">
      <c r="A95" s="51" t="s">
        <v>308</v>
      </c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</row>
    <row r="96" spans="1:21" s="19" customFormat="1" ht="84" x14ac:dyDescent="0.2">
      <c r="A96" s="33">
        <v>65</v>
      </c>
      <c r="B96" s="34" t="s">
        <v>309</v>
      </c>
      <c r="C96" s="35" t="s">
        <v>310</v>
      </c>
      <c r="D96" s="36">
        <v>315.02</v>
      </c>
      <c r="E96" s="37" t="s">
        <v>311</v>
      </c>
      <c r="F96" s="36">
        <v>27.11</v>
      </c>
      <c r="G96" s="36">
        <v>4725</v>
      </c>
      <c r="H96" s="36" t="s">
        <v>312</v>
      </c>
      <c r="I96" s="36">
        <v>407</v>
      </c>
      <c r="J96" s="36">
        <v>16824</v>
      </c>
      <c r="K96" s="37" t="s">
        <v>313</v>
      </c>
      <c r="L96" s="37"/>
      <c r="M96" s="37"/>
      <c r="N96" s="37"/>
      <c r="O96" s="37"/>
      <c r="P96" s="37"/>
      <c r="Q96" s="37"/>
      <c r="R96" s="37"/>
      <c r="S96" s="37"/>
      <c r="T96" s="37"/>
      <c r="U96" s="37">
        <v>1269</v>
      </c>
    </row>
    <row r="97" spans="1:21" s="19" customFormat="1" ht="60" x14ac:dyDescent="0.2">
      <c r="A97" s="33">
        <v>66</v>
      </c>
      <c r="B97" s="34" t="s">
        <v>314</v>
      </c>
      <c r="C97" s="35">
        <v>14</v>
      </c>
      <c r="D97" s="36">
        <v>201.21</v>
      </c>
      <c r="E97" s="37" t="s">
        <v>315</v>
      </c>
      <c r="F97" s="36"/>
      <c r="G97" s="36">
        <v>2817</v>
      </c>
      <c r="H97" s="36" t="s">
        <v>316</v>
      </c>
      <c r="I97" s="36"/>
      <c r="J97" s="36">
        <v>6461</v>
      </c>
      <c r="K97" s="37" t="s">
        <v>317</v>
      </c>
      <c r="L97" s="37"/>
      <c r="M97" s="37"/>
      <c r="N97" s="37"/>
      <c r="O97" s="37"/>
      <c r="P97" s="37"/>
      <c r="Q97" s="37"/>
      <c r="R97" s="37"/>
      <c r="S97" s="37"/>
      <c r="T97" s="37"/>
      <c r="U97" s="37"/>
    </row>
    <row r="98" spans="1:21" s="19" customFormat="1" ht="60" x14ac:dyDescent="0.2">
      <c r="A98" s="33">
        <v>67</v>
      </c>
      <c r="B98" s="34" t="s">
        <v>318</v>
      </c>
      <c r="C98" s="35">
        <v>1</v>
      </c>
      <c r="D98" s="36">
        <v>101.47</v>
      </c>
      <c r="E98" s="37" t="s">
        <v>319</v>
      </c>
      <c r="F98" s="36"/>
      <c r="G98" s="36">
        <v>101</v>
      </c>
      <c r="H98" s="36" t="s">
        <v>320</v>
      </c>
      <c r="I98" s="36"/>
      <c r="J98" s="36">
        <v>201</v>
      </c>
      <c r="K98" s="37" t="s">
        <v>321</v>
      </c>
      <c r="L98" s="37"/>
      <c r="M98" s="37"/>
      <c r="N98" s="37"/>
      <c r="O98" s="37"/>
      <c r="P98" s="37"/>
      <c r="Q98" s="37"/>
      <c r="R98" s="37"/>
      <c r="S98" s="37"/>
      <c r="T98" s="37"/>
      <c r="U98" s="37"/>
    </row>
    <row r="99" spans="1:21" s="19" customFormat="1" ht="72" x14ac:dyDescent="0.2">
      <c r="A99" s="33">
        <v>68</v>
      </c>
      <c r="B99" s="34" t="s">
        <v>322</v>
      </c>
      <c r="C99" s="35">
        <v>1</v>
      </c>
      <c r="D99" s="36">
        <v>315.02</v>
      </c>
      <c r="E99" s="37" t="s">
        <v>311</v>
      </c>
      <c r="F99" s="36">
        <v>27.11</v>
      </c>
      <c r="G99" s="36">
        <v>315</v>
      </c>
      <c r="H99" s="36" t="s">
        <v>323</v>
      </c>
      <c r="I99" s="36">
        <v>27</v>
      </c>
      <c r="J99" s="36">
        <v>1122</v>
      </c>
      <c r="K99" s="37" t="s">
        <v>324</v>
      </c>
      <c r="L99" s="37"/>
      <c r="M99" s="37"/>
      <c r="N99" s="37"/>
      <c r="O99" s="37"/>
      <c r="P99" s="37"/>
      <c r="Q99" s="37"/>
      <c r="R99" s="37"/>
      <c r="S99" s="37"/>
      <c r="T99" s="37"/>
      <c r="U99" s="37">
        <v>85</v>
      </c>
    </row>
    <row r="100" spans="1:21" s="19" customFormat="1" ht="36" x14ac:dyDescent="0.2">
      <c r="A100" s="33">
        <v>69</v>
      </c>
      <c r="B100" s="34" t="s">
        <v>325</v>
      </c>
      <c r="C100" s="35">
        <v>1</v>
      </c>
      <c r="D100" s="36">
        <v>700</v>
      </c>
      <c r="E100" s="37" t="s">
        <v>326</v>
      </c>
      <c r="F100" s="36"/>
      <c r="G100" s="36">
        <v>700</v>
      </c>
      <c r="H100" s="36" t="s">
        <v>326</v>
      </c>
      <c r="I100" s="36"/>
      <c r="J100" s="36">
        <v>880</v>
      </c>
      <c r="K100" s="37" t="s">
        <v>327</v>
      </c>
      <c r="L100" s="37"/>
      <c r="M100" s="37"/>
      <c r="N100" s="37"/>
      <c r="O100" s="37"/>
      <c r="P100" s="37"/>
      <c r="Q100" s="37"/>
      <c r="R100" s="37"/>
      <c r="S100" s="37"/>
      <c r="T100" s="37"/>
      <c r="U100" s="37"/>
    </row>
    <row r="101" spans="1:21" s="19" customFormat="1" ht="72" x14ac:dyDescent="0.2">
      <c r="A101" s="33">
        <v>70</v>
      </c>
      <c r="B101" s="34" t="s">
        <v>328</v>
      </c>
      <c r="C101" s="35">
        <v>1</v>
      </c>
      <c r="D101" s="36">
        <v>212.58</v>
      </c>
      <c r="E101" s="37" t="s">
        <v>329</v>
      </c>
      <c r="F101" s="36">
        <v>15.14</v>
      </c>
      <c r="G101" s="36">
        <v>213</v>
      </c>
      <c r="H101" s="36" t="s">
        <v>330</v>
      </c>
      <c r="I101" s="36">
        <v>15</v>
      </c>
      <c r="J101" s="36">
        <v>648</v>
      </c>
      <c r="K101" s="37" t="s">
        <v>331</v>
      </c>
      <c r="L101" s="37"/>
      <c r="M101" s="37"/>
      <c r="N101" s="37"/>
      <c r="O101" s="37"/>
      <c r="P101" s="37"/>
      <c r="Q101" s="37"/>
      <c r="R101" s="37"/>
      <c r="S101" s="37"/>
      <c r="T101" s="37"/>
      <c r="U101" s="37">
        <v>47</v>
      </c>
    </row>
    <row r="102" spans="1:21" s="19" customFormat="1" ht="36" x14ac:dyDescent="0.2">
      <c r="A102" s="33">
        <v>71</v>
      </c>
      <c r="B102" s="34" t="s">
        <v>332</v>
      </c>
      <c r="C102" s="35">
        <v>1</v>
      </c>
      <c r="D102" s="36">
        <v>385</v>
      </c>
      <c r="E102" s="37" t="s">
        <v>333</v>
      </c>
      <c r="F102" s="36"/>
      <c r="G102" s="36">
        <v>385</v>
      </c>
      <c r="H102" s="36" t="s">
        <v>333</v>
      </c>
      <c r="I102" s="36"/>
      <c r="J102" s="36">
        <v>289</v>
      </c>
      <c r="K102" s="37" t="s">
        <v>334</v>
      </c>
      <c r="L102" s="37"/>
      <c r="M102" s="37"/>
      <c r="N102" s="37"/>
      <c r="O102" s="37"/>
      <c r="P102" s="37"/>
      <c r="Q102" s="37"/>
      <c r="R102" s="37"/>
      <c r="S102" s="37"/>
      <c r="T102" s="37"/>
      <c r="U102" s="37"/>
    </row>
    <row r="103" spans="1:21" s="19" customFormat="1" ht="72" x14ac:dyDescent="0.2">
      <c r="A103" s="33">
        <v>72</v>
      </c>
      <c r="B103" s="34" t="s">
        <v>335</v>
      </c>
      <c r="C103" s="35">
        <v>3</v>
      </c>
      <c r="D103" s="36">
        <v>138.69999999999999</v>
      </c>
      <c r="E103" s="37" t="s">
        <v>336</v>
      </c>
      <c r="F103" s="36">
        <v>8.09</v>
      </c>
      <c r="G103" s="36">
        <v>416</v>
      </c>
      <c r="H103" s="36" t="s">
        <v>337</v>
      </c>
      <c r="I103" s="36">
        <v>24</v>
      </c>
      <c r="J103" s="36">
        <v>956</v>
      </c>
      <c r="K103" s="37" t="s">
        <v>338</v>
      </c>
      <c r="L103" s="37"/>
      <c r="M103" s="37"/>
      <c r="N103" s="37"/>
      <c r="O103" s="37"/>
      <c r="P103" s="37"/>
      <c r="Q103" s="37"/>
      <c r="R103" s="37"/>
      <c r="S103" s="37"/>
      <c r="T103" s="37"/>
      <c r="U103" s="37">
        <v>75</v>
      </c>
    </row>
    <row r="104" spans="1:21" s="19" customFormat="1" ht="60" x14ac:dyDescent="0.2">
      <c r="A104" s="33">
        <v>73</v>
      </c>
      <c r="B104" s="34" t="s">
        <v>339</v>
      </c>
      <c r="C104" s="35">
        <v>3</v>
      </c>
      <c r="D104" s="36">
        <v>24.85</v>
      </c>
      <c r="E104" s="37" t="s">
        <v>340</v>
      </c>
      <c r="F104" s="36"/>
      <c r="G104" s="36">
        <v>75</v>
      </c>
      <c r="H104" s="36" t="s">
        <v>341</v>
      </c>
      <c r="I104" s="36"/>
      <c r="J104" s="36">
        <v>488</v>
      </c>
      <c r="K104" s="37" t="s">
        <v>342</v>
      </c>
      <c r="L104" s="37"/>
      <c r="M104" s="37"/>
      <c r="N104" s="37"/>
      <c r="O104" s="37"/>
      <c r="P104" s="37"/>
      <c r="Q104" s="37"/>
      <c r="R104" s="37"/>
      <c r="S104" s="37"/>
      <c r="T104" s="37"/>
      <c r="U104" s="37"/>
    </row>
    <row r="105" spans="1:21" s="19" customFormat="1" ht="72" x14ac:dyDescent="0.2">
      <c r="A105" s="33">
        <v>74</v>
      </c>
      <c r="B105" s="34" t="s">
        <v>343</v>
      </c>
      <c r="C105" s="35">
        <v>27</v>
      </c>
      <c r="D105" s="36">
        <v>313.82</v>
      </c>
      <c r="E105" s="37" t="s">
        <v>344</v>
      </c>
      <c r="F105" s="36">
        <v>28.74</v>
      </c>
      <c r="G105" s="36">
        <v>8473</v>
      </c>
      <c r="H105" s="36" t="s">
        <v>345</v>
      </c>
      <c r="I105" s="36">
        <v>776</v>
      </c>
      <c r="J105" s="36">
        <v>30374</v>
      </c>
      <c r="K105" s="37" t="s">
        <v>346</v>
      </c>
      <c r="L105" s="37"/>
      <c r="M105" s="37"/>
      <c r="N105" s="37"/>
      <c r="O105" s="37"/>
      <c r="P105" s="37"/>
      <c r="Q105" s="37"/>
      <c r="R105" s="37"/>
      <c r="S105" s="37"/>
      <c r="T105" s="37"/>
      <c r="U105" s="37">
        <v>2455</v>
      </c>
    </row>
    <row r="106" spans="1:21" s="19" customFormat="1" ht="48" x14ac:dyDescent="0.2">
      <c r="A106" s="33">
        <v>75</v>
      </c>
      <c r="B106" s="34" t="s">
        <v>347</v>
      </c>
      <c r="C106" s="35">
        <v>22</v>
      </c>
      <c r="D106" s="36">
        <v>2.23</v>
      </c>
      <c r="E106" s="37">
        <v>0.97</v>
      </c>
      <c r="F106" s="36">
        <v>1.26</v>
      </c>
      <c r="G106" s="36">
        <v>49</v>
      </c>
      <c r="H106" s="36">
        <v>21</v>
      </c>
      <c r="I106" s="36">
        <v>28</v>
      </c>
      <c r="J106" s="36">
        <v>443</v>
      </c>
      <c r="K106" s="37">
        <v>306</v>
      </c>
      <c r="L106" s="37"/>
      <c r="M106" s="37"/>
      <c r="N106" s="37"/>
      <c r="O106" s="37"/>
      <c r="P106" s="37"/>
      <c r="Q106" s="37"/>
      <c r="R106" s="37"/>
      <c r="S106" s="37"/>
      <c r="T106" s="37"/>
      <c r="U106" s="37">
        <v>137</v>
      </c>
    </row>
    <row r="107" spans="1:21" s="19" customFormat="1" ht="84" x14ac:dyDescent="0.2">
      <c r="A107" s="33">
        <v>76</v>
      </c>
      <c r="B107" s="34" t="s">
        <v>348</v>
      </c>
      <c r="C107" s="35">
        <v>3</v>
      </c>
      <c r="D107" s="36">
        <v>33.979999999999997</v>
      </c>
      <c r="E107" s="37" t="s">
        <v>349</v>
      </c>
      <c r="F107" s="36">
        <v>12.49</v>
      </c>
      <c r="G107" s="36">
        <v>102</v>
      </c>
      <c r="H107" s="36" t="s">
        <v>350</v>
      </c>
      <c r="I107" s="36">
        <v>37</v>
      </c>
      <c r="J107" s="36">
        <v>944</v>
      </c>
      <c r="K107" s="37" t="s">
        <v>351</v>
      </c>
      <c r="L107" s="37"/>
      <c r="M107" s="37"/>
      <c r="N107" s="37"/>
      <c r="O107" s="37"/>
      <c r="P107" s="37"/>
      <c r="Q107" s="37"/>
      <c r="R107" s="37"/>
      <c r="S107" s="37"/>
      <c r="T107" s="37"/>
      <c r="U107" s="37">
        <v>113</v>
      </c>
    </row>
    <row r="108" spans="1:21" s="19" customFormat="1" ht="48" x14ac:dyDescent="0.2">
      <c r="A108" s="33">
        <v>77</v>
      </c>
      <c r="B108" s="34" t="s">
        <v>352</v>
      </c>
      <c r="C108" s="35">
        <v>3</v>
      </c>
      <c r="D108" s="36">
        <v>472.15</v>
      </c>
      <c r="E108" s="37" t="s">
        <v>353</v>
      </c>
      <c r="F108" s="36"/>
      <c r="G108" s="36">
        <v>1416</v>
      </c>
      <c r="H108" s="36" t="s">
        <v>354</v>
      </c>
      <c r="I108" s="36"/>
      <c r="J108" s="36">
        <v>6271</v>
      </c>
      <c r="K108" s="37" t="s">
        <v>355</v>
      </c>
      <c r="L108" s="37"/>
      <c r="M108" s="37"/>
      <c r="N108" s="37"/>
      <c r="O108" s="37"/>
      <c r="P108" s="37"/>
      <c r="Q108" s="37"/>
      <c r="R108" s="37"/>
      <c r="S108" s="37"/>
      <c r="T108" s="37"/>
      <c r="U108" s="37"/>
    </row>
    <row r="109" spans="1:21" s="19" customFormat="1" ht="96" x14ac:dyDescent="0.2">
      <c r="A109" s="33">
        <v>78</v>
      </c>
      <c r="B109" s="34" t="s">
        <v>356</v>
      </c>
      <c r="C109" s="35" t="s">
        <v>357</v>
      </c>
      <c r="D109" s="36">
        <v>498.46</v>
      </c>
      <c r="E109" s="37">
        <v>87.77</v>
      </c>
      <c r="F109" s="36" t="s">
        <v>358</v>
      </c>
      <c r="G109" s="36">
        <v>893</v>
      </c>
      <c r="H109" s="36">
        <v>157</v>
      </c>
      <c r="I109" s="36" t="s">
        <v>359</v>
      </c>
      <c r="J109" s="36">
        <v>6364</v>
      </c>
      <c r="K109" s="37">
        <v>2249</v>
      </c>
      <c r="L109" s="37"/>
      <c r="M109" s="37"/>
      <c r="N109" s="37"/>
      <c r="O109" s="37"/>
      <c r="P109" s="37"/>
      <c r="Q109" s="37"/>
      <c r="R109" s="37"/>
      <c r="S109" s="37"/>
      <c r="T109" s="37"/>
      <c r="U109" s="37" t="s">
        <v>360</v>
      </c>
    </row>
    <row r="110" spans="1:21" s="19" customFormat="1" ht="36" x14ac:dyDescent="0.2">
      <c r="A110" s="33">
        <v>79</v>
      </c>
      <c r="B110" s="34" t="s">
        <v>361</v>
      </c>
      <c r="C110" s="35">
        <v>1792</v>
      </c>
      <c r="D110" s="36">
        <v>0.3</v>
      </c>
      <c r="E110" s="37" t="s">
        <v>362</v>
      </c>
      <c r="F110" s="36"/>
      <c r="G110" s="36">
        <v>538</v>
      </c>
      <c r="H110" s="36" t="s">
        <v>363</v>
      </c>
      <c r="I110" s="36"/>
      <c r="J110" s="36">
        <v>2473</v>
      </c>
      <c r="K110" s="37" t="s">
        <v>364</v>
      </c>
      <c r="L110" s="37"/>
      <c r="M110" s="37"/>
      <c r="N110" s="37"/>
      <c r="O110" s="37"/>
      <c r="P110" s="37"/>
      <c r="Q110" s="37"/>
      <c r="R110" s="37"/>
      <c r="S110" s="37"/>
      <c r="T110" s="37"/>
      <c r="U110" s="37"/>
    </row>
    <row r="111" spans="1:21" s="19" customFormat="1" ht="48" x14ac:dyDescent="0.2">
      <c r="A111" s="33">
        <v>80</v>
      </c>
      <c r="B111" s="34" t="s">
        <v>365</v>
      </c>
      <c r="C111" s="35" t="s">
        <v>366</v>
      </c>
      <c r="D111" s="36">
        <v>289.04000000000002</v>
      </c>
      <c r="E111" s="37" t="s">
        <v>367</v>
      </c>
      <c r="F111" s="36" t="s">
        <v>368</v>
      </c>
      <c r="G111" s="36">
        <v>4365</v>
      </c>
      <c r="H111" s="36" t="s">
        <v>369</v>
      </c>
      <c r="I111" s="36" t="s">
        <v>370</v>
      </c>
      <c r="J111" s="36">
        <v>42868</v>
      </c>
      <c r="K111" s="37" t="s">
        <v>371</v>
      </c>
      <c r="L111" s="37"/>
      <c r="M111" s="37"/>
      <c r="N111" s="37"/>
      <c r="O111" s="37"/>
      <c r="P111" s="37"/>
      <c r="Q111" s="37"/>
      <c r="R111" s="37"/>
      <c r="S111" s="37"/>
      <c r="T111" s="37"/>
      <c r="U111" s="37" t="s">
        <v>372</v>
      </c>
    </row>
    <row r="112" spans="1:21" s="19" customFormat="1" ht="96" x14ac:dyDescent="0.2">
      <c r="A112" s="33">
        <v>81</v>
      </c>
      <c r="B112" s="34" t="s">
        <v>373</v>
      </c>
      <c r="C112" s="35" t="s">
        <v>374</v>
      </c>
      <c r="D112" s="36">
        <v>17930</v>
      </c>
      <c r="E112" s="37" t="s">
        <v>375</v>
      </c>
      <c r="F112" s="36"/>
      <c r="G112" s="36">
        <v>27074</v>
      </c>
      <c r="H112" s="36" t="s">
        <v>376</v>
      </c>
      <c r="I112" s="36"/>
      <c r="J112" s="36">
        <v>109147</v>
      </c>
      <c r="K112" s="37" t="s">
        <v>377</v>
      </c>
      <c r="L112" s="37"/>
      <c r="M112" s="37"/>
      <c r="N112" s="37"/>
      <c r="O112" s="37"/>
      <c r="P112" s="37"/>
      <c r="Q112" s="37"/>
      <c r="R112" s="37"/>
      <c r="S112" s="37"/>
      <c r="T112" s="37"/>
      <c r="U112" s="37"/>
    </row>
    <row r="113" spans="1:21" s="19" customFormat="1" ht="72" x14ac:dyDescent="0.2">
      <c r="A113" s="33">
        <v>82</v>
      </c>
      <c r="B113" s="34" t="s">
        <v>378</v>
      </c>
      <c r="C113" s="35">
        <v>7</v>
      </c>
      <c r="D113" s="36">
        <v>348.77</v>
      </c>
      <c r="E113" s="37" t="s">
        <v>379</v>
      </c>
      <c r="F113" s="36">
        <v>25.71</v>
      </c>
      <c r="G113" s="36">
        <v>2441</v>
      </c>
      <c r="H113" s="36" t="s">
        <v>380</v>
      </c>
      <c r="I113" s="36">
        <v>180</v>
      </c>
      <c r="J113" s="36">
        <v>19720</v>
      </c>
      <c r="K113" s="37" t="s">
        <v>381</v>
      </c>
      <c r="L113" s="37"/>
      <c r="M113" s="37"/>
      <c r="N113" s="37"/>
      <c r="O113" s="37"/>
      <c r="P113" s="37"/>
      <c r="Q113" s="37"/>
      <c r="R113" s="37"/>
      <c r="S113" s="37"/>
      <c r="T113" s="37"/>
      <c r="U113" s="37">
        <v>998</v>
      </c>
    </row>
    <row r="114" spans="1:21" s="19" customFormat="1" ht="72" x14ac:dyDescent="0.2">
      <c r="A114" s="33">
        <v>83</v>
      </c>
      <c r="B114" s="34" t="s">
        <v>382</v>
      </c>
      <c r="C114" s="35" t="s">
        <v>383</v>
      </c>
      <c r="D114" s="36">
        <v>13810</v>
      </c>
      <c r="E114" s="37" t="s">
        <v>384</v>
      </c>
      <c r="F114" s="36"/>
      <c r="G114" s="36">
        <v>2562</v>
      </c>
      <c r="H114" s="36" t="s">
        <v>385</v>
      </c>
      <c r="I114" s="36"/>
      <c r="J114" s="36">
        <v>13413</v>
      </c>
      <c r="K114" s="37" t="s">
        <v>386</v>
      </c>
      <c r="L114" s="37"/>
      <c r="M114" s="37"/>
      <c r="N114" s="37"/>
      <c r="O114" s="37"/>
      <c r="P114" s="37"/>
      <c r="Q114" s="37"/>
      <c r="R114" s="37"/>
      <c r="S114" s="37"/>
      <c r="T114" s="37"/>
      <c r="U114" s="37"/>
    </row>
    <row r="115" spans="1:21" s="19" customFormat="1" ht="60" x14ac:dyDescent="0.2">
      <c r="A115" s="33">
        <v>84</v>
      </c>
      <c r="B115" s="34" t="s">
        <v>387</v>
      </c>
      <c r="C115" s="35">
        <v>3</v>
      </c>
      <c r="D115" s="36">
        <v>467.77</v>
      </c>
      <c r="E115" s="37" t="s">
        <v>388</v>
      </c>
      <c r="F115" s="36">
        <v>25.71</v>
      </c>
      <c r="G115" s="36">
        <v>1403</v>
      </c>
      <c r="H115" s="36" t="s">
        <v>389</v>
      </c>
      <c r="I115" s="36">
        <v>77</v>
      </c>
      <c r="J115" s="36">
        <v>10016</v>
      </c>
      <c r="K115" s="37" t="s">
        <v>390</v>
      </c>
      <c r="L115" s="37"/>
      <c r="M115" s="37"/>
      <c r="N115" s="37"/>
      <c r="O115" s="37"/>
      <c r="P115" s="37"/>
      <c r="Q115" s="37"/>
      <c r="R115" s="37"/>
      <c r="S115" s="37"/>
      <c r="T115" s="37"/>
      <c r="U115" s="37">
        <v>428</v>
      </c>
    </row>
    <row r="116" spans="1:21" s="19" customFormat="1" ht="17.850000000000001" customHeight="1" x14ac:dyDescent="0.2">
      <c r="A116" s="51" t="s">
        <v>391</v>
      </c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</row>
    <row r="117" spans="1:21" s="19" customFormat="1" ht="72" x14ac:dyDescent="0.2">
      <c r="A117" s="33">
        <v>85</v>
      </c>
      <c r="B117" s="34" t="s">
        <v>392</v>
      </c>
      <c r="C117" s="35" t="s">
        <v>393</v>
      </c>
      <c r="D117" s="36">
        <v>15193.33</v>
      </c>
      <c r="E117" s="37" t="s">
        <v>394</v>
      </c>
      <c r="F117" s="36" t="s">
        <v>395</v>
      </c>
      <c r="G117" s="36">
        <v>273</v>
      </c>
      <c r="H117" s="36" t="s">
        <v>396</v>
      </c>
      <c r="I117" s="36" t="s">
        <v>397</v>
      </c>
      <c r="J117" s="36">
        <v>2615</v>
      </c>
      <c r="K117" s="37" t="s">
        <v>398</v>
      </c>
      <c r="L117" s="37"/>
      <c r="M117" s="37"/>
      <c r="N117" s="37"/>
      <c r="O117" s="37"/>
      <c r="P117" s="37"/>
      <c r="Q117" s="37"/>
      <c r="R117" s="37"/>
      <c r="S117" s="37"/>
      <c r="T117" s="37"/>
      <c r="U117" s="37" t="s">
        <v>399</v>
      </c>
    </row>
    <row r="118" spans="1:21" s="19" customFormat="1" ht="84" x14ac:dyDescent="0.2">
      <c r="A118" s="33">
        <v>86</v>
      </c>
      <c r="B118" s="34" t="s">
        <v>400</v>
      </c>
      <c r="C118" s="35" t="s">
        <v>401</v>
      </c>
      <c r="D118" s="36">
        <v>113</v>
      </c>
      <c r="E118" s="37" t="s">
        <v>402</v>
      </c>
      <c r="F118" s="36"/>
      <c r="G118" s="36">
        <v>2034</v>
      </c>
      <c r="H118" s="36" t="s">
        <v>403</v>
      </c>
      <c r="I118" s="36"/>
      <c r="J118" s="36">
        <v>12842</v>
      </c>
      <c r="K118" s="37" t="s">
        <v>404</v>
      </c>
      <c r="L118" s="37"/>
      <c r="M118" s="37"/>
      <c r="N118" s="37"/>
      <c r="O118" s="37"/>
      <c r="P118" s="37"/>
      <c r="Q118" s="37"/>
      <c r="R118" s="37"/>
      <c r="S118" s="37"/>
      <c r="T118" s="37"/>
      <c r="U118" s="37"/>
    </row>
    <row r="119" spans="1:21" s="19" customFormat="1" ht="48" x14ac:dyDescent="0.2">
      <c r="A119" s="33">
        <v>87</v>
      </c>
      <c r="B119" s="34" t="s">
        <v>405</v>
      </c>
      <c r="C119" s="35" t="s">
        <v>406</v>
      </c>
      <c r="D119" s="36">
        <v>2182.5500000000002</v>
      </c>
      <c r="E119" s="37" t="s">
        <v>407</v>
      </c>
      <c r="F119" s="36">
        <v>45.19</v>
      </c>
      <c r="G119" s="36">
        <v>393</v>
      </c>
      <c r="H119" s="36" t="s">
        <v>408</v>
      </c>
      <c r="I119" s="36">
        <v>8</v>
      </c>
      <c r="J119" s="36">
        <v>3854</v>
      </c>
      <c r="K119" s="37" t="s">
        <v>409</v>
      </c>
      <c r="L119" s="37"/>
      <c r="M119" s="37"/>
      <c r="N119" s="37"/>
      <c r="O119" s="37"/>
      <c r="P119" s="37"/>
      <c r="Q119" s="37"/>
      <c r="R119" s="37"/>
      <c r="S119" s="37"/>
      <c r="T119" s="37"/>
      <c r="U119" s="37">
        <v>43</v>
      </c>
    </row>
    <row r="120" spans="1:21" s="19" customFormat="1" ht="72" x14ac:dyDescent="0.2">
      <c r="A120" s="33">
        <v>88</v>
      </c>
      <c r="B120" s="34" t="s">
        <v>410</v>
      </c>
      <c r="C120" s="35" t="s">
        <v>411</v>
      </c>
      <c r="D120" s="36">
        <v>292.24</v>
      </c>
      <c r="E120" s="37" t="s">
        <v>412</v>
      </c>
      <c r="F120" s="36" t="s">
        <v>413</v>
      </c>
      <c r="G120" s="36">
        <v>2630</v>
      </c>
      <c r="H120" s="36" t="s">
        <v>414</v>
      </c>
      <c r="I120" s="36" t="s">
        <v>415</v>
      </c>
      <c r="J120" s="36">
        <v>13035</v>
      </c>
      <c r="K120" s="37" t="s">
        <v>416</v>
      </c>
      <c r="L120" s="37"/>
      <c r="M120" s="37"/>
      <c r="N120" s="37"/>
      <c r="O120" s="37"/>
      <c r="P120" s="37"/>
      <c r="Q120" s="37"/>
      <c r="R120" s="37"/>
      <c r="S120" s="37"/>
      <c r="T120" s="37"/>
      <c r="U120" s="37" t="s">
        <v>417</v>
      </c>
    </row>
    <row r="121" spans="1:21" s="19" customFormat="1" ht="96" x14ac:dyDescent="0.2">
      <c r="A121" s="33">
        <v>89</v>
      </c>
      <c r="B121" s="34" t="s">
        <v>418</v>
      </c>
      <c r="C121" s="35">
        <v>3</v>
      </c>
      <c r="D121" s="36">
        <v>93.68</v>
      </c>
      <c r="E121" s="37" t="s">
        <v>419</v>
      </c>
      <c r="F121" s="36">
        <v>21.56</v>
      </c>
      <c r="G121" s="36">
        <v>281</v>
      </c>
      <c r="H121" s="36" t="s">
        <v>420</v>
      </c>
      <c r="I121" s="36">
        <v>65</v>
      </c>
      <c r="J121" s="36">
        <v>1632</v>
      </c>
      <c r="K121" s="37" t="s">
        <v>421</v>
      </c>
      <c r="L121" s="37"/>
      <c r="M121" s="37"/>
      <c r="N121" s="37"/>
      <c r="O121" s="37"/>
      <c r="P121" s="37"/>
      <c r="Q121" s="37"/>
      <c r="R121" s="37"/>
      <c r="S121" s="37"/>
      <c r="T121" s="37"/>
      <c r="U121" s="37">
        <v>232</v>
      </c>
    </row>
    <row r="122" spans="1:21" s="19" customFormat="1" ht="72" x14ac:dyDescent="0.2">
      <c r="A122" s="33">
        <v>90</v>
      </c>
      <c r="B122" s="34" t="s">
        <v>422</v>
      </c>
      <c r="C122" s="35">
        <v>9</v>
      </c>
      <c r="D122" s="36">
        <v>339.64</v>
      </c>
      <c r="E122" s="37" t="s">
        <v>423</v>
      </c>
      <c r="F122" s="36" t="s">
        <v>424</v>
      </c>
      <c r="G122" s="36">
        <v>3057</v>
      </c>
      <c r="H122" s="36" t="s">
        <v>425</v>
      </c>
      <c r="I122" s="36" t="s">
        <v>426</v>
      </c>
      <c r="J122" s="36">
        <v>19380</v>
      </c>
      <c r="K122" s="37" t="s">
        <v>427</v>
      </c>
      <c r="L122" s="37"/>
      <c r="M122" s="37"/>
      <c r="N122" s="37"/>
      <c r="O122" s="37"/>
      <c r="P122" s="37"/>
      <c r="Q122" s="37"/>
      <c r="R122" s="37"/>
      <c r="S122" s="37"/>
      <c r="T122" s="37"/>
      <c r="U122" s="37" t="s">
        <v>428</v>
      </c>
    </row>
    <row r="123" spans="1:21" s="19" customFormat="1" ht="48" x14ac:dyDescent="0.2">
      <c r="A123" s="33">
        <v>91</v>
      </c>
      <c r="B123" s="34" t="s">
        <v>236</v>
      </c>
      <c r="C123" s="35" t="s">
        <v>429</v>
      </c>
      <c r="D123" s="36">
        <v>117</v>
      </c>
      <c r="E123" s="37" t="s">
        <v>238</v>
      </c>
      <c r="F123" s="36"/>
      <c r="G123" s="36">
        <v>246</v>
      </c>
      <c r="H123" s="36" t="s">
        <v>430</v>
      </c>
      <c r="I123" s="36"/>
      <c r="J123" s="36">
        <v>771</v>
      </c>
      <c r="K123" s="37" t="s">
        <v>431</v>
      </c>
      <c r="L123" s="37"/>
      <c r="M123" s="37"/>
      <c r="N123" s="37"/>
      <c r="O123" s="37"/>
      <c r="P123" s="37"/>
      <c r="Q123" s="37"/>
      <c r="R123" s="37"/>
      <c r="S123" s="37"/>
      <c r="T123" s="37"/>
      <c r="U123" s="37"/>
    </row>
    <row r="124" spans="1:21" s="19" customFormat="1" ht="84" x14ac:dyDescent="0.2">
      <c r="A124" s="33">
        <v>92</v>
      </c>
      <c r="B124" s="34" t="s">
        <v>432</v>
      </c>
      <c r="C124" s="35" t="s">
        <v>433</v>
      </c>
      <c r="D124" s="36">
        <v>30.2</v>
      </c>
      <c r="E124" s="37" t="s">
        <v>434</v>
      </c>
      <c r="F124" s="36"/>
      <c r="G124" s="36">
        <v>296</v>
      </c>
      <c r="H124" s="36" t="s">
        <v>435</v>
      </c>
      <c r="I124" s="36"/>
      <c r="J124" s="36">
        <v>1878</v>
      </c>
      <c r="K124" s="37" t="s">
        <v>436</v>
      </c>
      <c r="L124" s="37"/>
      <c r="M124" s="37"/>
      <c r="N124" s="37"/>
      <c r="O124" s="37"/>
      <c r="P124" s="37"/>
      <c r="Q124" s="37"/>
      <c r="R124" s="37"/>
      <c r="S124" s="37"/>
      <c r="T124" s="37"/>
      <c r="U124" s="37"/>
    </row>
    <row r="125" spans="1:21" s="19" customFormat="1" ht="72" x14ac:dyDescent="0.2">
      <c r="A125" s="33">
        <v>93</v>
      </c>
      <c r="B125" s="34" t="s">
        <v>437</v>
      </c>
      <c r="C125" s="35" t="s">
        <v>438</v>
      </c>
      <c r="D125" s="36">
        <v>292.24</v>
      </c>
      <c r="E125" s="37" t="s">
        <v>412</v>
      </c>
      <c r="F125" s="36" t="s">
        <v>413</v>
      </c>
      <c r="G125" s="36">
        <v>516</v>
      </c>
      <c r="H125" s="36" t="s">
        <v>439</v>
      </c>
      <c r="I125" s="36" t="s">
        <v>440</v>
      </c>
      <c r="J125" s="36">
        <v>2555</v>
      </c>
      <c r="K125" s="37" t="s">
        <v>441</v>
      </c>
      <c r="L125" s="37"/>
      <c r="M125" s="37"/>
      <c r="N125" s="37"/>
      <c r="O125" s="37"/>
      <c r="P125" s="37"/>
      <c r="Q125" s="37"/>
      <c r="R125" s="37"/>
      <c r="S125" s="37"/>
      <c r="T125" s="37"/>
      <c r="U125" s="37" t="s">
        <v>442</v>
      </c>
    </row>
    <row r="126" spans="1:21" s="19" customFormat="1" ht="17.850000000000001" customHeight="1" x14ac:dyDescent="0.2">
      <c r="A126" s="51" t="s">
        <v>443</v>
      </c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</row>
    <row r="127" spans="1:21" s="19" customFormat="1" ht="48" x14ac:dyDescent="0.2">
      <c r="A127" s="33">
        <v>94</v>
      </c>
      <c r="B127" s="34" t="s">
        <v>444</v>
      </c>
      <c r="C127" s="35">
        <v>1</v>
      </c>
      <c r="D127" s="36">
        <v>1595.71</v>
      </c>
      <c r="E127" s="37">
        <v>337.21</v>
      </c>
      <c r="F127" s="36" t="s">
        <v>445</v>
      </c>
      <c r="G127" s="36">
        <v>1596</v>
      </c>
      <c r="H127" s="36">
        <v>337</v>
      </c>
      <c r="I127" s="36" t="s">
        <v>446</v>
      </c>
      <c r="J127" s="36">
        <v>12264</v>
      </c>
      <c r="K127" s="37">
        <v>4821</v>
      </c>
      <c r="L127" s="37"/>
      <c r="M127" s="37"/>
      <c r="N127" s="37"/>
      <c r="O127" s="37"/>
      <c r="P127" s="37"/>
      <c r="Q127" s="37"/>
      <c r="R127" s="37"/>
      <c r="S127" s="37"/>
      <c r="T127" s="37"/>
      <c r="U127" s="37" t="s">
        <v>447</v>
      </c>
    </row>
    <row r="128" spans="1:21" s="19" customFormat="1" ht="48" x14ac:dyDescent="0.2">
      <c r="A128" s="33">
        <v>95</v>
      </c>
      <c r="B128" s="34" t="s">
        <v>448</v>
      </c>
      <c r="C128" s="35">
        <v>1</v>
      </c>
      <c r="D128" s="36">
        <v>923.87</v>
      </c>
      <c r="E128" s="37">
        <v>176.31</v>
      </c>
      <c r="F128" s="36" t="s">
        <v>449</v>
      </c>
      <c r="G128" s="36">
        <v>924</v>
      </c>
      <c r="H128" s="36">
        <v>176</v>
      </c>
      <c r="I128" s="36" t="s">
        <v>450</v>
      </c>
      <c r="J128" s="36">
        <v>6957</v>
      </c>
      <c r="K128" s="37">
        <v>2520</v>
      </c>
      <c r="L128" s="37"/>
      <c r="M128" s="37"/>
      <c r="N128" s="37"/>
      <c r="O128" s="37"/>
      <c r="P128" s="37"/>
      <c r="Q128" s="37"/>
      <c r="R128" s="37"/>
      <c r="S128" s="37"/>
      <c r="T128" s="37"/>
      <c r="U128" s="37" t="s">
        <v>451</v>
      </c>
    </row>
    <row r="129" spans="1:21" s="19" customFormat="1" ht="84" x14ac:dyDescent="0.2">
      <c r="A129" s="33">
        <v>96</v>
      </c>
      <c r="B129" s="34" t="s">
        <v>452</v>
      </c>
      <c r="C129" s="35" t="s">
        <v>453</v>
      </c>
      <c r="D129" s="36">
        <v>9486.57</v>
      </c>
      <c r="E129" s="37" t="s">
        <v>454</v>
      </c>
      <c r="F129" s="36" t="s">
        <v>455</v>
      </c>
      <c r="G129" s="36">
        <v>3984</v>
      </c>
      <c r="H129" s="36" t="s">
        <v>456</v>
      </c>
      <c r="I129" s="36" t="s">
        <v>457</v>
      </c>
      <c r="J129" s="36">
        <v>10386</v>
      </c>
      <c r="K129" s="37" t="s">
        <v>458</v>
      </c>
      <c r="L129" s="37"/>
      <c r="M129" s="37"/>
      <c r="N129" s="37"/>
      <c r="O129" s="37"/>
      <c r="P129" s="37"/>
      <c r="Q129" s="37"/>
      <c r="R129" s="37"/>
      <c r="S129" s="37"/>
      <c r="T129" s="37"/>
      <c r="U129" s="37" t="s">
        <v>459</v>
      </c>
    </row>
    <row r="130" spans="1:21" s="19" customFormat="1" ht="264" x14ac:dyDescent="0.2">
      <c r="A130" s="33">
        <v>97</v>
      </c>
      <c r="B130" s="34" t="s">
        <v>460</v>
      </c>
      <c r="C130" s="35" t="s">
        <v>453</v>
      </c>
      <c r="D130" s="36">
        <v>13485.99</v>
      </c>
      <c r="E130" s="37" t="s">
        <v>461</v>
      </c>
      <c r="F130" s="36" t="s">
        <v>462</v>
      </c>
      <c r="G130" s="36">
        <v>5664</v>
      </c>
      <c r="H130" s="36" t="s">
        <v>463</v>
      </c>
      <c r="I130" s="36" t="s">
        <v>464</v>
      </c>
      <c r="J130" s="36">
        <v>16571</v>
      </c>
      <c r="K130" s="37" t="s">
        <v>465</v>
      </c>
      <c r="L130" s="37"/>
      <c r="M130" s="37"/>
      <c r="N130" s="37"/>
      <c r="O130" s="37"/>
      <c r="P130" s="37"/>
      <c r="Q130" s="37"/>
      <c r="R130" s="37"/>
      <c r="S130" s="37"/>
      <c r="T130" s="37"/>
      <c r="U130" s="37" t="s">
        <v>466</v>
      </c>
    </row>
    <row r="131" spans="1:21" s="19" customFormat="1" ht="36" x14ac:dyDescent="0.2">
      <c r="A131" s="33">
        <v>98</v>
      </c>
      <c r="B131" s="34" t="s">
        <v>467</v>
      </c>
      <c r="C131" s="35">
        <v>0.4788</v>
      </c>
      <c r="D131" s="36">
        <v>1180</v>
      </c>
      <c r="E131" s="37" t="s">
        <v>468</v>
      </c>
      <c r="F131" s="36"/>
      <c r="G131" s="36">
        <v>565</v>
      </c>
      <c r="H131" s="36" t="s">
        <v>469</v>
      </c>
      <c r="I131" s="36"/>
      <c r="J131" s="36">
        <v>6260</v>
      </c>
      <c r="K131" s="37" t="s">
        <v>470</v>
      </c>
      <c r="L131" s="37"/>
      <c r="M131" s="37"/>
      <c r="N131" s="37"/>
      <c r="O131" s="37"/>
      <c r="P131" s="37"/>
      <c r="Q131" s="37"/>
      <c r="R131" s="37"/>
      <c r="S131" s="37"/>
      <c r="T131" s="37"/>
      <c r="U131" s="37"/>
    </row>
    <row r="132" spans="1:21" s="19" customFormat="1" ht="48" x14ac:dyDescent="0.2">
      <c r="A132" s="33">
        <v>99</v>
      </c>
      <c r="B132" s="34" t="s">
        <v>471</v>
      </c>
      <c r="C132" s="35">
        <v>8.4000000000000005E-2</v>
      </c>
      <c r="D132" s="36">
        <v>39779.379999999997</v>
      </c>
      <c r="E132" s="37" t="s">
        <v>472</v>
      </c>
      <c r="F132" s="36"/>
      <c r="G132" s="36">
        <v>3341</v>
      </c>
      <c r="H132" s="36" t="s">
        <v>473</v>
      </c>
      <c r="I132" s="36"/>
      <c r="J132" s="36">
        <v>16877</v>
      </c>
      <c r="K132" s="37" t="s">
        <v>474</v>
      </c>
      <c r="L132" s="37"/>
      <c r="M132" s="37"/>
      <c r="N132" s="37"/>
      <c r="O132" s="37"/>
      <c r="P132" s="37"/>
      <c r="Q132" s="37"/>
      <c r="R132" s="37"/>
      <c r="S132" s="37"/>
      <c r="T132" s="37"/>
      <c r="U132" s="37"/>
    </row>
    <row r="133" spans="1:21" s="19" customFormat="1" ht="26.1" customHeight="1" x14ac:dyDescent="0.2">
      <c r="A133" s="51" t="s">
        <v>475</v>
      </c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</row>
    <row r="134" spans="1:21" s="19" customFormat="1" ht="72" x14ac:dyDescent="0.2">
      <c r="A134" s="33">
        <v>100</v>
      </c>
      <c r="B134" s="34" t="s">
        <v>476</v>
      </c>
      <c r="C134" s="35">
        <v>2</v>
      </c>
      <c r="D134" s="36">
        <v>628.89</v>
      </c>
      <c r="E134" s="37">
        <v>337.21</v>
      </c>
      <c r="F134" s="36">
        <v>291.68</v>
      </c>
      <c r="G134" s="36">
        <v>1258</v>
      </c>
      <c r="H134" s="36">
        <v>675</v>
      </c>
      <c r="I134" s="36">
        <v>583</v>
      </c>
      <c r="J134" s="36">
        <v>13350</v>
      </c>
      <c r="K134" s="37">
        <v>9642</v>
      </c>
      <c r="L134" s="37"/>
      <c r="M134" s="37"/>
      <c r="N134" s="37"/>
      <c r="O134" s="37"/>
      <c r="P134" s="37"/>
      <c r="Q134" s="37"/>
      <c r="R134" s="37"/>
      <c r="S134" s="37"/>
      <c r="T134" s="37"/>
      <c r="U134" s="37">
        <v>3708</v>
      </c>
    </row>
    <row r="135" spans="1:21" s="19" customFormat="1" ht="72" x14ac:dyDescent="0.2">
      <c r="A135" s="33">
        <v>101</v>
      </c>
      <c r="B135" s="34" t="s">
        <v>477</v>
      </c>
      <c r="C135" s="35">
        <v>2</v>
      </c>
      <c r="D135" s="36">
        <v>427.45</v>
      </c>
      <c r="E135" s="37">
        <v>176.31</v>
      </c>
      <c r="F135" s="36">
        <v>251.14</v>
      </c>
      <c r="G135" s="36">
        <v>855</v>
      </c>
      <c r="H135" s="36">
        <v>353</v>
      </c>
      <c r="I135" s="36">
        <v>502</v>
      </c>
      <c r="J135" s="36">
        <v>8233</v>
      </c>
      <c r="K135" s="37">
        <v>5041</v>
      </c>
      <c r="L135" s="37"/>
      <c r="M135" s="37"/>
      <c r="N135" s="37"/>
      <c r="O135" s="37"/>
      <c r="P135" s="37"/>
      <c r="Q135" s="37"/>
      <c r="R135" s="37"/>
      <c r="S135" s="37"/>
      <c r="T135" s="37"/>
      <c r="U135" s="37">
        <v>3192</v>
      </c>
    </row>
    <row r="136" spans="1:21" s="19" customFormat="1" ht="84" x14ac:dyDescent="0.2">
      <c r="A136" s="33">
        <v>102</v>
      </c>
      <c r="B136" s="34" t="s">
        <v>452</v>
      </c>
      <c r="C136" s="35" t="s">
        <v>478</v>
      </c>
      <c r="D136" s="36">
        <v>9486.57</v>
      </c>
      <c r="E136" s="37" t="s">
        <v>454</v>
      </c>
      <c r="F136" s="36" t="s">
        <v>455</v>
      </c>
      <c r="G136" s="36">
        <v>3131</v>
      </c>
      <c r="H136" s="36" t="s">
        <v>479</v>
      </c>
      <c r="I136" s="36" t="s">
        <v>480</v>
      </c>
      <c r="J136" s="36">
        <v>8161</v>
      </c>
      <c r="K136" s="37" t="s">
        <v>481</v>
      </c>
      <c r="L136" s="37"/>
      <c r="M136" s="37"/>
      <c r="N136" s="37"/>
      <c r="O136" s="37"/>
      <c r="P136" s="37"/>
      <c r="Q136" s="37"/>
      <c r="R136" s="37"/>
      <c r="S136" s="37"/>
      <c r="T136" s="37"/>
      <c r="U136" s="37" t="s">
        <v>482</v>
      </c>
    </row>
    <row r="137" spans="1:21" s="19" customFormat="1" ht="264" x14ac:dyDescent="0.2">
      <c r="A137" s="33">
        <v>103</v>
      </c>
      <c r="B137" s="34" t="s">
        <v>483</v>
      </c>
      <c r="C137" s="35" t="s">
        <v>478</v>
      </c>
      <c r="D137" s="36">
        <v>30645.27</v>
      </c>
      <c r="E137" s="37" t="s">
        <v>484</v>
      </c>
      <c r="F137" s="36" t="s">
        <v>485</v>
      </c>
      <c r="G137" s="36">
        <v>10113</v>
      </c>
      <c r="H137" s="36" t="s">
        <v>486</v>
      </c>
      <c r="I137" s="36" t="s">
        <v>487</v>
      </c>
      <c r="J137" s="36">
        <v>29587</v>
      </c>
      <c r="K137" s="37" t="s">
        <v>488</v>
      </c>
      <c r="L137" s="37"/>
      <c r="M137" s="37"/>
      <c r="N137" s="37"/>
      <c r="O137" s="37"/>
      <c r="P137" s="37"/>
      <c r="Q137" s="37"/>
      <c r="R137" s="37"/>
      <c r="S137" s="37"/>
      <c r="T137" s="37"/>
      <c r="U137" s="37" t="s">
        <v>489</v>
      </c>
    </row>
    <row r="138" spans="1:21" s="19" customFormat="1" ht="36" x14ac:dyDescent="0.2">
      <c r="A138" s="33">
        <v>104</v>
      </c>
      <c r="B138" s="34" t="s">
        <v>467</v>
      </c>
      <c r="C138" s="35">
        <v>0.81179999999999997</v>
      </c>
      <c r="D138" s="36">
        <v>1180</v>
      </c>
      <c r="E138" s="37" t="s">
        <v>468</v>
      </c>
      <c r="F138" s="36"/>
      <c r="G138" s="36">
        <v>958</v>
      </c>
      <c r="H138" s="36" t="s">
        <v>490</v>
      </c>
      <c r="I138" s="36"/>
      <c r="J138" s="36">
        <v>10614</v>
      </c>
      <c r="K138" s="37" t="s">
        <v>491</v>
      </c>
      <c r="L138" s="37"/>
      <c r="M138" s="37"/>
      <c r="N138" s="37"/>
      <c r="O138" s="37"/>
      <c r="P138" s="37"/>
      <c r="Q138" s="37"/>
      <c r="R138" s="37"/>
      <c r="S138" s="37"/>
      <c r="T138" s="37"/>
      <c r="U138" s="37"/>
    </row>
    <row r="139" spans="1:21" s="19" customFormat="1" ht="48" x14ac:dyDescent="0.2">
      <c r="A139" s="33">
        <v>105</v>
      </c>
      <c r="B139" s="34" t="s">
        <v>471</v>
      </c>
      <c r="C139" s="35">
        <v>0.1419</v>
      </c>
      <c r="D139" s="36">
        <v>39779.379999999997</v>
      </c>
      <c r="E139" s="37" t="s">
        <v>472</v>
      </c>
      <c r="F139" s="36"/>
      <c r="G139" s="36">
        <v>5645</v>
      </c>
      <c r="H139" s="36" t="s">
        <v>492</v>
      </c>
      <c r="I139" s="36"/>
      <c r="J139" s="36">
        <v>28510</v>
      </c>
      <c r="K139" s="37" t="s">
        <v>493</v>
      </c>
      <c r="L139" s="37"/>
      <c r="M139" s="37"/>
      <c r="N139" s="37"/>
      <c r="O139" s="37"/>
      <c r="P139" s="37"/>
      <c r="Q139" s="37"/>
      <c r="R139" s="37"/>
      <c r="S139" s="37"/>
      <c r="T139" s="37"/>
      <c r="U139" s="37"/>
    </row>
    <row r="140" spans="1:21" s="19" customFormat="1" ht="60" x14ac:dyDescent="0.2">
      <c r="A140" s="33">
        <v>106</v>
      </c>
      <c r="B140" s="34" t="s">
        <v>494</v>
      </c>
      <c r="C140" s="35">
        <v>33</v>
      </c>
      <c r="D140" s="36">
        <v>831.02</v>
      </c>
      <c r="E140" s="37" t="s">
        <v>495</v>
      </c>
      <c r="F140" s="36"/>
      <c r="G140" s="36">
        <v>27424</v>
      </c>
      <c r="H140" s="36" t="s">
        <v>496</v>
      </c>
      <c r="I140" s="36"/>
      <c r="J140" s="36">
        <v>179625</v>
      </c>
      <c r="K140" s="37" t="s">
        <v>497</v>
      </c>
      <c r="L140" s="37"/>
      <c r="M140" s="37"/>
      <c r="N140" s="37"/>
      <c r="O140" s="37"/>
      <c r="P140" s="37"/>
      <c r="Q140" s="37"/>
      <c r="R140" s="37"/>
      <c r="S140" s="37"/>
      <c r="T140" s="37"/>
      <c r="U140" s="37"/>
    </row>
    <row r="141" spans="1:21" s="19" customFormat="1" ht="48" x14ac:dyDescent="0.2">
      <c r="A141" s="33">
        <v>107</v>
      </c>
      <c r="B141" s="34" t="s">
        <v>498</v>
      </c>
      <c r="C141" s="35" t="s">
        <v>499</v>
      </c>
      <c r="D141" s="36">
        <v>2182.5500000000002</v>
      </c>
      <c r="E141" s="37" t="s">
        <v>407</v>
      </c>
      <c r="F141" s="36">
        <v>45.19</v>
      </c>
      <c r="G141" s="36">
        <v>720</v>
      </c>
      <c r="H141" s="36" t="s">
        <v>500</v>
      </c>
      <c r="I141" s="36">
        <v>15</v>
      </c>
      <c r="J141" s="36">
        <v>7065</v>
      </c>
      <c r="K141" s="37" t="s">
        <v>501</v>
      </c>
      <c r="L141" s="37"/>
      <c r="M141" s="37"/>
      <c r="N141" s="37"/>
      <c r="O141" s="37"/>
      <c r="P141" s="37"/>
      <c r="Q141" s="37"/>
      <c r="R141" s="37"/>
      <c r="S141" s="37"/>
      <c r="T141" s="37"/>
      <c r="U141" s="37">
        <v>78</v>
      </c>
    </row>
    <row r="142" spans="1:21" s="19" customFormat="1" ht="96" x14ac:dyDescent="0.2">
      <c r="A142" s="33">
        <v>108</v>
      </c>
      <c r="B142" s="34" t="s">
        <v>502</v>
      </c>
      <c r="C142" s="35">
        <v>2</v>
      </c>
      <c r="D142" s="36">
        <v>156.13</v>
      </c>
      <c r="E142" s="37" t="s">
        <v>503</v>
      </c>
      <c r="F142" s="36">
        <v>35.93</v>
      </c>
      <c r="G142" s="36">
        <v>312</v>
      </c>
      <c r="H142" s="36" t="s">
        <v>504</v>
      </c>
      <c r="I142" s="36">
        <v>72</v>
      </c>
      <c r="J142" s="36">
        <v>1814</v>
      </c>
      <c r="K142" s="37" t="s">
        <v>505</v>
      </c>
      <c r="L142" s="37"/>
      <c r="M142" s="37"/>
      <c r="N142" s="37"/>
      <c r="O142" s="37"/>
      <c r="P142" s="37"/>
      <c r="Q142" s="37"/>
      <c r="R142" s="37"/>
      <c r="S142" s="37"/>
      <c r="T142" s="37"/>
      <c r="U142" s="37">
        <v>258</v>
      </c>
    </row>
    <row r="143" spans="1:21" s="19" customFormat="1" ht="60" x14ac:dyDescent="0.2">
      <c r="A143" s="33">
        <v>109</v>
      </c>
      <c r="B143" s="34" t="s">
        <v>506</v>
      </c>
      <c r="C143" s="35">
        <v>2</v>
      </c>
      <c r="D143" s="36">
        <v>339.64</v>
      </c>
      <c r="E143" s="37" t="s">
        <v>423</v>
      </c>
      <c r="F143" s="36" t="s">
        <v>424</v>
      </c>
      <c r="G143" s="36">
        <v>679</v>
      </c>
      <c r="H143" s="36" t="s">
        <v>507</v>
      </c>
      <c r="I143" s="36" t="s">
        <v>508</v>
      </c>
      <c r="J143" s="36">
        <v>4307</v>
      </c>
      <c r="K143" s="37" t="s">
        <v>509</v>
      </c>
      <c r="L143" s="37"/>
      <c r="M143" s="37"/>
      <c r="N143" s="37"/>
      <c r="O143" s="37"/>
      <c r="P143" s="37"/>
      <c r="Q143" s="37"/>
      <c r="R143" s="37"/>
      <c r="S143" s="37"/>
      <c r="T143" s="37"/>
      <c r="U143" s="37" t="s">
        <v>510</v>
      </c>
    </row>
    <row r="144" spans="1:21" s="19" customFormat="1" ht="84" x14ac:dyDescent="0.2">
      <c r="A144" s="33">
        <v>110</v>
      </c>
      <c r="B144" s="34" t="s">
        <v>432</v>
      </c>
      <c r="C144" s="35" t="s">
        <v>511</v>
      </c>
      <c r="D144" s="36">
        <v>30.2</v>
      </c>
      <c r="E144" s="37" t="s">
        <v>434</v>
      </c>
      <c r="F144" s="36"/>
      <c r="G144" s="36">
        <v>76</v>
      </c>
      <c r="H144" s="36" t="s">
        <v>512</v>
      </c>
      <c r="I144" s="36"/>
      <c r="J144" s="36">
        <v>479</v>
      </c>
      <c r="K144" s="37" t="s">
        <v>513</v>
      </c>
      <c r="L144" s="37"/>
      <c r="M144" s="37"/>
      <c r="N144" s="37"/>
      <c r="O144" s="37"/>
      <c r="P144" s="37"/>
      <c r="Q144" s="37"/>
      <c r="R144" s="37"/>
      <c r="S144" s="37"/>
      <c r="T144" s="37"/>
      <c r="U144" s="37"/>
    </row>
    <row r="145" spans="1:21" s="19" customFormat="1" ht="72" x14ac:dyDescent="0.2">
      <c r="A145" s="33">
        <v>111</v>
      </c>
      <c r="B145" s="34" t="s">
        <v>514</v>
      </c>
      <c r="C145" s="35" t="s">
        <v>515</v>
      </c>
      <c r="D145" s="36">
        <v>292.24</v>
      </c>
      <c r="E145" s="37" t="s">
        <v>412</v>
      </c>
      <c r="F145" s="36" t="s">
        <v>413</v>
      </c>
      <c r="G145" s="36">
        <v>132</v>
      </c>
      <c r="H145" s="36" t="s">
        <v>516</v>
      </c>
      <c r="I145" s="36" t="s">
        <v>517</v>
      </c>
      <c r="J145" s="36">
        <v>652</v>
      </c>
      <c r="K145" s="37" t="s">
        <v>518</v>
      </c>
      <c r="L145" s="37"/>
      <c r="M145" s="37"/>
      <c r="N145" s="37"/>
      <c r="O145" s="37"/>
      <c r="P145" s="37"/>
      <c r="Q145" s="37"/>
      <c r="R145" s="37"/>
      <c r="S145" s="37"/>
      <c r="T145" s="37"/>
      <c r="U145" s="37" t="s">
        <v>519</v>
      </c>
    </row>
    <row r="146" spans="1:21" s="19" customFormat="1" ht="108" x14ac:dyDescent="0.2">
      <c r="A146" s="33">
        <v>112</v>
      </c>
      <c r="B146" s="34" t="s">
        <v>520</v>
      </c>
      <c r="C146" s="35">
        <v>2</v>
      </c>
      <c r="D146" s="36">
        <v>96.66</v>
      </c>
      <c r="E146" s="37">
        <v>44.82</v>
      </c>
      <c r="F146" s="36">
        <v>51.84</v>
      </c>
      <c r="G146" s="36">
        <v>193</v>
      </c>
      <c r="H146" s="36">
        <v>90</v>
      </c>
      <c r="I146" s="36">
        <v>103</v>
      </c>
      <c r="J146" s="36">
        <v>1485</v>
      </c>
      <c r="K146" s="37">
        <v>1282</v>
      </c>
      <c r="L146" s="37"/>
      <c r="M146" s="37"/>
      <c r="N146" s="37"/>
      <c r="O146" s="37"/>
      <c r="P146" s="37"/>
      <c r="Q146" s="37"/>
      <c r="R146" s="37"/>
      <c r="S146" s="37"/>
      <c r="T146" s="37"/>
      <c r="U146" s="37">
        <v>203</v>
      </c>
    </row>
    <row r="147" spans="1:21" s="19" customFormat="1" ht="72" x14ac:dyDescent="0.2">
      <c r="A147" s="33">
        <v>113</v>
      </c>
      <c r="B147" s="34" t="s">
        <v>521</v>
      </c>
      <c r="C147" s="35">
        <v>2</v>
      </c>
      <c r="D147" s="36">
        <v>39.270000000000003</v>
      </c>
      <c r="E147" s="37" t="s">
        <v>522</v>
      </c>
      <c r="F147" s="36">
        <v>16.07</v>
      </c>
      <c r="G147" s="36">
        <v>79</v>
      </c>
      <c r="H147" s="36" t="s">
        <v>523</v>
      </c>
      <c r="I147" s="36">
        <v>32</v>
      </c>
      <c r="J147" s="36">
        <v>660</v>
      </c>
      <c r="K147" s="37" t="s">
        <v>524</v>
      </c>
      <c r="L147" s="37"/>
      <c r="M147" s="37"/>
      <c r="N147" s="37"/>
      <c r="O147" s="37"/>
      <c r="P147" s="37"/>
      <c r="Q147" s="37"/>
      <c r="R147" s="37"/>
      <c r="S147" s="37"/>
      <c r="T147" s="37"/>
      <c r="U147" s="37">
        <v>102</v>
      </c>
    </row>
    <row r="148" spans="1:21" s="19" customFormat="1" ht="36" x14ac:dyDescent="0.2">
      <c r="A148" s="33">
        <v>114</v>
      </c>
      <c r="B148" s="34" t="s">
        <v>332</v>
      </c>
      <c r="C148" s="35">
        <v>2</v>
      </c>
      <c r="D148" s="36">
        <v>385</v>
      </c>
      <c r="E148" s="37" t="s">
        <v>333</v>
      </c>
      <c r="F148" s="36"/>
      <c r="G148" s="36">
        <v>770</v>
      </c>
      <c r="H148" s="36" t="s">
        <v>525</v>
      </c>
      <c r="I148" s="36"/>
      <c r="J148" s="36">
        <v>578</v>
      </c>
      <c r="K148" s="37" t="s">
        <v>526</v>
      </c>
      <c r="L148" s="37"/>
      <c r="M148" s="37"/>
      <c r="N148" s="37"/>
      <c r="O148" s="37"/>
      <c r="P148" s="37"/>
      <c r="Q148" s="37"/>
      <c r="R148" s="37"/>
      <c r="S148" s="37"/>
      <c r="T148" s="37"/>
      <c r="U148" s="37"/>
    </row>
    <row r="149" spans="1:21" s="19" customFormat="1" ht="96" x14ac:dyDescent="0.2">
      <c r="A149" s="33">
        <v>115</v>
      </c>
      <c r="B149" s="34" t="s">
        <v>527</v>
      </c>
      <c r="C149" s="35">
        <v>2</v>
      </c>
      <c r="D149" s="36">
        <v>63.56</v>
      </c>
      <c r="E149" s="37" t="s">
        <v>528</v>
      </c>
      <c r="F149" s="36">
        <v>24</v>
      </c>
      <c r="G149" s="36">
        <v>127</v>
      </c>
      <c r="H149" s="36" t="s">
        <v>529</v>
      </c>
      <c r="I149" s="36">
        <v>48</v>
      </c>
      <c r="J149" s="36">
        <v>1170</v>
      </c>
      <c r="K149" s="37" t="s">
        <v>530</v>
      </c>
      <c r="L149" s="37"/>
      <c r="M149" s="37"/>
      <c r="N149" s="37"/>
      <c r="O149" s="37"/>
      <c r="P149" s="37"/>
      <c r="Q149" s="37"/>
      <c r="R149" s="37"/>
      <c r="S149" s="37"/>
      <c r="T149" s="37"/>
      <c r="U149" s="37">
        <v>144</v>
      </c>
    </row>
    <row r="150" spans="1:21" s="19" customFormat="1" ht="60" x14ac:dyDescent="0.2">
      <c r="A150" s="33">
        <v>116</v>
      </c>
      <c r="B150" s="34" t="s">
        <v>531</v>
      </c>
      <c r="C150" s="35">
        <v>2</v>
      </c>
      <c r="D150" s="36">
        <v>1139.93</v>
      </c>
      <c r="E150" s="37" t="s">
        <v>532</v>
      </c>
      <c r="F150" s="36"/>
      <c r="G150" s="36">
        <v>2280</v>
      </c>
      <c r="H150" s="36" t="s">
        <v>533</v>
      </c>
      <c r="I150" s="36"/>
      <c r="J150" s="36">
        <v>14933</v>
      </c>
      <c r="K150" s="37" t="s">
        <v>534</v>
      </c>
      <c r="L150" s="37"/>
      <c r="M150" s="37"/>
      <c r="N150" s="37"/>
      <c r="O150" s="37"/>
      <c r="P150" s="37"/>
      <c r="Q150" s="37"/>
      <c r="R150" s="37"/>
      <c r="S150" s="37"/>
      <c r="T150" s="37"/>
      <c r="U150" s="37"/>
    </row>
    <row r="151" spans="1:21" s="19" customFormat="1" ht="26.1" customHeight="1" x14ac:dyDescent="0.2">
      <c r="A151" s="51" t="s">
        <v>535</v>
      </c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</row>
    <row r="152" spans="1:21" s="19" customFormat="1" ht="72" x14ac:dyDescent="0.2">
      <c r="A152" s="33">
        <v>117</v>
      </c>
      <c r="B152" s="34" t="s">
        <v>476</v>
      </c>
      <c r="C152" s="35">
        <v>5</v>
      </c>
      <c r="D152" s="36">
        <v>628.89</v>
      </c>
      <c r="E152" s="37">
        <v>337.21</v>
      </c>
      <c r="F152" s="36">
        <v>291.68</v>
      </c>
      <c r="G152" s="36">
        <v>3144</v>
      </c>
      <c r="H152" s="36">
        <v>1686</v>
      </c>
      <c r="I152" s="36">
        <v>1458</v>
      </c>
      <c r="J152" s="36">
        <v>33374</v>
      </c>
      <c r="K152" s="37">
        <v>24104</v>
      </c>
      <c r="L152" s="37"/>
      <c r="M152" s="37"/>
      <c r="N152" s="37"/>
      <c r="O152" s="37"/>
      <c r="P152" s="37"/>
      <c r="Q152" s="37"/>
      <c r="R152" s="37"/>
      <c r="S152" s="37"/>
      <c r="T152" s="37"/>
      <c r="U152" s="37">
        <v>9270</v>
      </c>
    </row>
    <row r="153" spans="1:21" s="19" customFormat="1" ht="72" x14ac:dyDescent="0.2">
      <c r="A153" s="33">
        <v>118</v>
      </c>
      <c r="B153" s="34" t="s">
        <v>477</v>
      </c>
      <c r="C153" s="35">
        <v>5</v>
      </c>
      <c r="D153" s="36">
        <v>427.45</v>
      </c>
      <c r="E153" s="37">
        <v>176.31</v>
      </c>
      <c r="F153" s="36">
        <v>251.14</v>
      </c>
      <c r="G153" s="36">
        <v>2137</v>
      </c>
      <c r="H153" s="36">
        <v>882</v>
      </c>
      <c r="I153" s="36">
        <v>1255</v>
      </c>
      <c r="J153" s="36">
        <v>20582</v>
      </c>
      <c r="K153" s="37">
        <v>12601</v>
      </c>
      <c r="L153" s="37"/>
      <c r="M153" s="37"/>
      <c r="N153" s="37"/>
      <c r="O153" s="37"/>
      <c r="P153" s="37"/>
      <c r="Q153" s="37"/>
      <c r="R153" s="37"/>
      <c r="S153" s="37"/>
      <c r="T153" s="37"/>
      <c r="U153" s="37">
        <v>7981</v>
      </c>
    </row>
    <row r="154" spans="1:21" s="19" customFormat="1" ht="84" x14ac:dyDescent="0.2">
      <c r="A154" s="33">
        <v>119</v>
      </c>
      <c r="B154" s="34" t="s">
        <v>452</v>
      </c>
      <c r="C154" s="35" t="s">
        <v>536</v>
      </c>
      <c r="D154" s="36">
        <v>9486.57</v>
      </c>
      <c r="E154" s="37" t="s">
        <v>454</v>
      </c>
      <c r="F154" s="36" t="s">
        <v>455</v>
      </c>
      <c r="G154" s="36">
        <v>18783</v>
      </c>
      <c r="H154" s="36" t="s">
        <v>537</v>
      </c>
      <c r="I154" s="36" t="s">
        <v>538</v>
      </c>
      <c r="J154" s="36">
        <v>48964</v>
      </c>
      <c r="K154" s="37" t="s">
        <v>539</v>
      </c>
      <c r="L154" s="37"/>
      <c r="M154" s="37"/>
      <c r="N154" s="37"/>
      <c r="O154" s="37"/>
      <c r="P154" s="37"/>
      <c r="Q154" s="37"/>
      <c r="R154" s="37"/>
      <c r="S154" s="37"/>
      <c r="T154" s="37"/>
      <c r="U154" s="37" t="s">
        <v>540</v>
      </c>
    </row>
    <row r="155" spans="1:21" s="19" customFormat="1" ht="264" x14ac:dyDescent="0.2">
      <c r="A155" s="33">
        <v>120</v>
      </c>
      <c r="B155" s="34" t="s">
        <v>483</v>
      </c>
      <c r="C155" s="35" t="s">
        <v>536</v>
      </c>
      <c r="D155" s="36">
        <v>30645.27</v>
      </c>
      <c r="E155" s="37" t="s">
        <v>484</v>
      </c>
      <c r="F155" s="36" t="s">
        <v>485</v>
      </c>
      <c r="G155" s="36">
        <v>60678</v>
      </c>
      <c r="H155" s="36" t="s">
        <v>541</v>
      </c>
      <c r="I155" s="36" t="s">
        <v>542</v>
      </c>
      <c r="J155" s="36">
        <v>177521</v>
      </c>
      <c r="K155" s="37" t="s">
        <v>543</v>
      </c>
      <c r="L155" s="37"/>
      <c r="M155" s="37"/>
      <c r="N155" s="37"/>
      <c r="O155" s="37"/>
      <c r="P155" s="37"/>
      <c r="Q155" s="37"/>
      <c r="R155" s="37"/>
      <c r="S155" s="37"/>
      <c r="T155" s="37"/>
      <c r="U155" s="37" t="s">
        <v>544</v>
      </c>
    </row>
    <row r="156" spans="1:21" s="19" customFormat="1" ht="36" x14ac:dyDescent="0.2">
      <c r="A156" s="33">
        <v>121</v>
      </c>
      <c r="B156" s="34" t="s">
        <v>467</v>
      </c>
      <c r="C156" s="35">
        <v>4.8708</v>
      </c>
      <c r="D156" s="36">
        <v>1180</v>
      </c>
      <c r="E156" s="37" t="s">
        <v>468</v>
      </c>
      <c r="F156" s="36"/>
      <c r="G156" s="36">
        <v>5748</v>
      </c>
      <c r="H156" s="36" t="s">
        <v>545</v>
      </c>
      <c r="I156" s="36"/>
      <c r="J156" s="36">
        <v>63683</v>
      </c>
      <c r="K156" s="37" t="s">
        <v>546</v>
      </c>
      <c r="L156" s="37"/>
      <c r="M156" s="37"/>
      <c r="N156" s="37"/>
      <c r="O156" s="37"/>
      <c r="P156" s="37"/>
      <c r="Q156" s="37"/>
      <c r="R156" s="37"/>
      <c r="S156" s="37"/>
      <c r="T156" s="37"/>
      <c r="U156" s="37"/>
    </row>
    <row r="157" spans="1:21" s="19" customFormat="1" ht="48" x14ac:dyDescent="0.2">
      <c r="A157" s="33">
        <v>122</v>
      </c>
      <c r="B157" s="34" t="s">
        <v>471</v>
      </c>
      <c r="C157" s="35">
        <v>0.85140000000000005</v>
      </c>
      <c r="D157" s="36">
        <v>39779.379999999997</v>
      </c>
      <c r="E157" s="37" t="s">
        <v>472</v>
      </c>
      <c r="F157" s="36"/>
      <c r="G157" s="36">
        <v>33868</v>
      </c>
      <c r="H157" s="36" t="s">
        <v>547</v>
      </c>
      <c r="I157" s="36"/>
      <c r="J157" s="36">
        <v>171059</v>
      </c>
      <c r="K157" s="37" t="s">
        <v>548</v>
      </c>
      <c r="L157" s="37"/>
      <c r="M157" s="37"/>
      <c r="N157" s="37"/>
      <c r="O157" s="37"/>
      <c r="P157" s="37"/>
      <c r="Q157" s="37"/>
      <c r="R157" s="37"/>
      <c r="S157" s="37"/>
      <c r="T157" s="37"/>
      <c r="U157" s="37"/>
    </row>
    <row r="158" spans="1:21" s="19" customFormat="1" ht="60" x14ac:dyDescent="0.2">
      <c r="A158" s="33">
        <v>123</v>
      </c>
      <c r="B158" s="34" t="s">
        <v>549</v>
      </c>
      <c r="C158" s="35">
        <v>198</v>
      </c>
      <c r="D158" s="36">
        <v>831.02</v>
      </c>
      <c r="E158" s="37" t="s">
        <v>495</v>
      </c>
      <c r="F158" s="36"/>
      <c r="G158" s="36">
        <v>164542</v>
      </c>
      <c r="H158" s="36" t="s">
        <v>550</v>
      </c>
      <c r="I158" s="36"/>
      <c r="J158" s="36">
        <v>1077750</v>
      </c>
      <c r="K158" s="37" t="s">
        <v>551</v>
      </c>
      <c r="L158" s="37"/>
      <c r="M158" s="37"/>
      <c r="N158" s="37"/>
      <c r="O158" s="37"/>
      <c r="P158" s="37"/>
      <c r="Q158" s="37"/>
      <c r="R158" s="37"/>
      <c r="S158" s="37"/>
      <c r="T158" s="37"/>
      <c r="U158" s="37"/>
    </row>
    <row r="159" spans="1:21" s="19" customFormat="1" ht="48" x14ac:dyDescent="0.2">
      <c r="A159" s="33">
        <v>124</v>
      </c>
      <c r="B159" s="34" t="s">
        <v>498</v>
      </c>
      <c r="C159" s="35" t="s">
        <v>552</v>
      </c>
      <c r="D159" s="36">
        <v>2182.5500000000002</v>
      </c>
      <c r="E159" s="37" t="s">
        <v>407</v>
      </c>
      <c r="F159" s="36">
        <v>45.19</v>
      </c>
      <c r="G159" s="36">
        <v>4321</v>
      </c>
      <c r="H159" s="36" t="s">
        <v>553</v>
      </c>
      <c r="I159" s="36">
        <v>89</v>
      </c>
      <c r="J159" s="36">
        <v>42389</v>
      </c>
      <c r="K159" s="37" t="s">
        <v>554</v>
      </c>
      <c r="L159" s="37"/>
      <c r="M159" s="37"/>
      <c r="N159" s="37"/>
      <c r="O159" s="37"/>
      <c r="P159" s="37"/>
      <c r="Q159" s="37"/>
      <c r="R159" s="37"/>
      <c r="S159" s="37"/>
      <c r="T159" s="37"/>
      <c r="U159" s="37">
        <v>468</v>
      </c>
    </row>
    <row r="160" spans="1:21" s="19" customFormat="1" ht="96" x14ac:dyDescent="0.2">
      <c r="A160" s="33">
        <v>125</v>
      </c>
      <c r="B160" s="34" t="s">
        <v>502</v>
      </c>
      <c r="C160" s="35">
        <v>5</v>
      </c>
      <c r="D160" s="36">
        <v>156.13</v>
      </c>
      <c r="E160" s="37" t="s">
        <v>503</v>
      </c>
      <c r="F160" s="36">
        <v>35.93</v>
      </c>
      <c r="G160" s="36">
        <v>781</v>
      </c>
      <c r="H160" s="36" t="s">
        <v>555</v>
      </c>
      <c r="I160" s="36">
        <v>180</v>
      </c>
      <c r="J160" s="36">
        <v>4534</v>
      </c>
      <c r="K160" s="37" t="s">
        <v>556</v>
      </c>
      <c r="L160" s="37"/>
      <c r="M160" s="37"/>
      <c r="N160" s="37"/>
      <c r="O160" s="37"/>
      <c r="P160" s="37"/>
      <c r="Q160" s="37"/>
      <c r="R160" s="37"/>
      <c r="S160" s="37"/>
      <c r="T160" s="37"/>
      <c r="U160" s="37">
        <v>644</v>
      </c>
    </row>
    <row r="161" spans="1:21" s="19" customFormat="1" ht="60" x14ac:dyDescent="0.2">
      <c r="A161" s="33">
        <v>126</v>
      </c>
      <c r="B161" s="34" t="s">
        <v>506</v>
      </c>
      <c r="C161" s="35">
        <v>5</v>
      </c>
      <c r="D161" s="36">
        <v>339.64</v>
      </c>
      <c r="E161" s="37" t="s">
        <v>423</v>
      </c>
      <c r="F161" s="36" t="s">
        <v>424</v>
      </c>
      <c r="G161" s="36">
        <v>1698</v>
      </c>
      <c r="H161" s="36" t="s">
        <v>557</v>
      </c>
      <c r="I161" s="36" t="s">
        <v>558</v>
      </c>
      <c r="J161" s="36">
        <v>10766</v>
      </c>
      <c r="K161" s="37" t="s">
        <v>559</v>
      </c>
      <c r="L161" s="37"/>
      <c r="M161" s="37"/>
      <c r="N161" s="37"/>
      <c r="O161" s="37"/>
      <c r="P161" s="37"/>
      <c r="Q161" s="37"/>
      <c r="R161" s="37"/>
      <c r="S161" s="37"/>
      <c r="T161" s="37"/>
      <c r="U161" s="37" t="s">
        <v>560</v>
      </c>
    </row>
    <row r="162" spans="1:21" s="19" customFormat="1" ht="84" x14ac:dyDescent="0.2">
      <c r="A162" s="33">
        <v>127</v>
      </c>
      <c r="B162" s="34" t="s">
        <v>432</v>
      </c>
      <c r="C162" s="35" t="s">
        <v>561</v>
      </c>
      <c r="D162" s="36">
        <v>30.2</v>
      </c>
      <c r="E162" s="37" t="s">
        <v>434</v>
      </c>
      <c r="F162" s="36"/>
      <c r="G162" s="36">
        <v>513</v>
      </c>
      <c r="H162" s="36" t="s">
        <v>562</v>
      </c>
      <c r="I162" s="36"/>
      <c r="J162" s="36">
        <v>3258</v>
      </c>
      <c r="K162" s="37" t="s">
        <v>563</v>
      </c>
      <c r="L162" s="37"/>
      <c r="M162" s="37"/>
      <c r="N162" s="37"/>
      <c r="O162" s="37"/>
      <c r="P162" s="37"/>
      <c r="Q162" s="37"/>
      <c r="R162" s="37"/>
      <c r="S162" s="37"/>
      <c r="T162" s="37"/>
      <c r="U162" s="37"/>
    </row>
    <row r="163" spans="1:21" s="19" customFormat="1" ht="72" x14ac:dyDescent="0.2">
      <c r="A163" s="33">
        <v>128</v>
      </c>
      <c r="B163" s="34" t="s">
        <v>514</v>
      </c>
      <c r="C163" s="35" t="s">
        <v>564</v>
      </c>
      <c r="D163" s="36">
        <v>292.24</v>
      </c>
      <c r="E163" s="37" t="s">
        <v>412</v>
      </c>
      <c r="F163" s="36" t="s">
        <v>413</v>
      </c>
      <c r="G163" s="36">
        <v>894</v>
      </c>
      <c r="H163" s="36" t="s">
        <v>565</v>
      </c>
      <c r="I163" s="36" t="s">
        <v>566</v>
      </c>
      <c r="J163" s="36">
        <v>4432</v>
      </c>
      <c r="K163" s="37" t="s">
        <v>567</v>
      </c>
      <c r="L163" s="37"/>
      <c r="M163" s="37"/>
      <c r="N163" s="37"/>
      <c r="O163" s="37"/>
      <c r="P163" s="37"/>
      <c r="Q163" s="37"/>
      <c r="R163" s="37"/>
      <c r="S163" s="37"/>
      <c r="T163" s="37"/>
      <c r="U163" s="37" t="s">
        <v>568</v>
      </c>
    </row>
    <row r="164" spans="1:21" s="19" customFormat="1" ht="108" x14ac:dyDescent="0.2">
      <c r="A164" s="33">
        <v>129</v>
      </c>
      <c r="B164" s="34" t="s">
        <v>520</v>
      </c>
      <c r="C164" s="35">
        <v>14</v>
      </c>
      <c r="D164" s="36">
        <v>96.66</v>
      </c>
      <c r="E164" s="37">
        <v>44.82</v>
      </c>
      <c r="F164" s="36">
        <v>51.84</v>
      </c>
      <c r="G164" s="36">
        <v>1353</v>
      </c>
      <c r="H164" s="36">
        <v>627</v>
      </c>
      <c r="I164" s="36">
        <v>726</v>
      </c>
      <c r="J164" s="36">
        <v>10395</v>
      </c>
      <c r="K164" s="37">
        <v>8973</v>
      </c>
      <c r="L164" s="37"/>
      <c r="M164" s="37"/>
      <c r="N164" s="37"/>
      <c r="O164" s="37"/>
      <c r="P164" s="37"/>
      <c r="Q164" s="37"/>
      <c r="R164" s="37"/>
      <c r="S164" s="37"/>
      <c r="T164" s="37"/>
      <c r="U164" s="37">
        <v>1422</v>
      </c>
    </row>
    <row r="165" spans="1:21" s="19" customFormat="1" ht="72" x14ac:dyDescent="0.2">
      <c r="A165" s="33">
        <v>130</v>
      </c>
      <c r="B165" s="34" t="s">
        <v>521</v>
      </c>
      <c r="C165" s="35">
        <v>5</v>
      </c>
      <c r="D165" s="36">
        <v>39.270000000000003</v>
      </c>
      <c r="E165" s="37" t="s">
        <v>522</v>
      </c>
      <c r="F165" s="36">
        <v>16.07</v>
      </c>
      <c r="G165" s="36">
        <v>196</v>
      </c>
      <c r="H165" s="36" t="s">
        <v>569</v>
      </c>
      <c r="I165" s="36">
        <v>80</v>
      </c>
      <c r="J165" s="36">
        <v>1651</v>
      </c>
      <c r="K165" s="37" t="s">
        <v>570</v>
      </c>
      <c r="L165" s="37"/>
      <c r="M165" s="37"/>
      <c r="N165" s="37"/>
      <c r="O165" s="37"/>
      <c r="P165" s="37"/>
      <c r="Q165" s="37"/>
      <c r="R165" s="37"/>
      <c r="S165" s="37"/>
      <c r="T165" s="37"/>
      <c r="U165" s="37">
        <v>255</v>
      </c>
    </row>
    <row r="166" spans="1:21" s="19" customFormat="1" ht="36" x14ac:dyDescent="0.2">
      <c r="A166" s="33">
        <v>131</v>
      </c>
      <c r="B166" s="34" t="s">
        <v>332</v>
      </c>
      <c r="C166" s="35">
        <v>5</v>
      </c>
      <c r="D166" s="36">
        <v>385</v>
      </c>
      <c r="E166" s="37" t="s">
        <v>333</v>
      </c>
      <c r="F166" s="36"/>
      <c r="G166" s="36">
        <v>1925</v>
      </c>
      <c r="H166" s="36" t="s">
        <v>571</v>
      </c>
      <c r="I166" s="36"/>
      <c r="J166" s="36">
        <v>1444</v>
      </c>
      <c r="K166" s="37" t="s">
        <v>572</v>
      </c>
      <c r="L166" s="37"/>
      <c r="M166" s="37"/>
      <c r="N166" s="37"/>
      <c r="O166" s="37"/>
      <c r="P166" s="37"/>
      <c r="Q166" s="37"/>
      <c r="R166" s="37"/>
      <c r="S166" s="37"/>
      <c r="T166" s="37"/>
      <c r="U166" s="37"/>
    </row>
    <row r="167" spans="1:21" s="19" customFormat="1" ht="96" x14ac:dyDescent="0.2">
      <c r="A167" s="33">
        <v>132</v>
      </c>
      <c r="B167" s="34" t="s">
        <v>527</v>
      </c>
      <c r="C167" s="35">
        <v>5</v>
      </c>
      <c r="D167" s="36">
        <v>63.56</v>
      </c>
      <c r="E167" s="37" t="s">
        <v>528</v>
      </c>
      <c r="F167" s="36">
        <v>24</v>
      </c>
      <c r="G167" s="36">
        <v>318</v>
      </c>
      <c r="H167" s="36" t="s">
        <v>573</v>
      </c>
      <c r="I167" s="36">
        <v>120</v>
      </c>
      <c r="J167" s="36">
        <v>2925</v>
      </c>
      <c r="K167" s="37" t="s">
        <v>574</v>
      </c>
      <c r="L167" s="37"/>
      <c r="M167" s="37"/>
      <c r="N167" s="37"/>
      <c r="O167" s="37"/>
      <c r="P167" s="37"/>
      <c r="Q167" s="37"/>
      <c r="R167" s="37"/>
      <c r="S167" s="37"/>
      <c r="T167" s="37"/>
      <c r="U167" s="37">
        <v>360</v>
      </c>
    </row>
    <row r="168" spans="1:21" s="19" customFormat="1" ht="60" x14ac:dyDescent="0.2">
      <c r="A168" s="33">
        <v>133</v>
      </c>
      <c r="B168" s="34" t="s">
        <v>531</v>
      </c>
      <c r="C168" s="35">
        <v>5</v>
      </c>
      <c r="D168" s="36">
        <v>1139.93</v>
      </c>
      <c r="E168" s="37" t="s">
        <v>532</v>
      </c>
      <c r="F168" s="36"/>
      <c r="G168" s="36">
        <v>5700</v>
      </c>
      <c r="H168" s="36" t="s">
        <v>575</v>
      </c>
      <c r="I168" s="36"/>
      <c r="J168" s="36">
        <v>37333</v>
      </c>
      <c r="K168" s="37" t="s">
        <v>576</v>
      </c>
      <c r="L168" s="37"/>
      <c r="M168" s="37"/>
      <c r="N168" s="37"/>
      <c r="O168" s="37"/>
      <c r="P168" s="37"/>
      <c r="Q168" s="37"/>
      <c r="R168" s="37"/>
      <c r="S168" s="37"/>
      <c r="T168" s="37"/>
      <c r="U168" s="37"/>
    </row>
    <row r="169" spans="1:21" s="19" customFormat="1" ht="36" x14ac:dyDescent="0.2">
      <c r="A169" s="33">
        <v>134</v>
      </c>
      <c r="B169" s="34" t="s">
        <v>577</v>
      </c>
      <c r="C169" s="35">
        <v>1.3</v>
      </c>
      <c r="D169" s="36">
        <v>48.13</v>
      </c>
      <c r="E169" s="37" t="s">
        <v>578</v>
      </c>
      <c r="F169" s="36">
        <v>0.25</v>
      </c>
      <c r="G169" s="36">
        <v>63</v>
      </c>
      <c r="H169" s="36" t="s">
        <v>579</v>
      </c>
      <c r="I169" s="36"/>
      <c r="J169" s="36">
        <v>792</v>
      </c>
      <c r="K169" s="37" t="s">
        <v>580</v>
      </c>
      <c r="L169" s="37"/>
      <c r="M169" s="37"/>
      <c r="N169" s="37"/>
      <c r="O169" s="37"/>
      <c r="P169" s="37"/>
      <c r="Q169" s="37"/>
      <c r="R169" s="37"/>
      <c r="S169" s="37"/>
      <c r="T169" s="37"/>
      <c r="U169" s="37">
        <v>2</v>
      </c>
    </row>
    <row r="170" spans="1:21" s="19" customFormat="1" ht="48" x14ac:dyDescent="0.2">
      <c r="A170" s="33">
        <v>135</v>
      </c>
      <c r="B170" s="34" t="s">
        <v>581</v>
      </c>
      <c r="C170" s="35">
        <v>1.3260000000000001</v>
      </c>
      <c r="D170" s="36">
        <v>578</v>
      </c>
      <c r="E170" s="37" t="s">
        <v>526</v>
      </c>
      <c r="F170" s="36"/>
      <c r="G170" s="36">
        <v>766</v>
      </c>
      <c r="H170" s="36" t="s">
        <v>582</v>
      </c>
      <c r="I170" s="36"/>
      <c r="J170" s="36">
        <v>3910</v>
      </c>
      <c r="K170" s="37" t="s">
        <v>583</v>
      </c>
      <c r="L170" s="37"/>
      <c r="M170" s="37"/>
      <c r="N170" s="37"/>
      <c r="O170" s="37"/>
      <c r="P170" s="37"/>
      <c r="Q170" s="37"/>
      <c r="R170" s="37"/>
      <c r="S170" s="37"/>
      <c r="T170" s="37"/>
      <c r="U170" s="37"/>
    </row>
    <row r="171" spans="1:21" s="19" customFormat="1" ht="26.1" customHeight="1" x14ac:dyDescent="0.2">
      <c r="A171" s="51" t="s">
        <v>584</v>
      </c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</row>
    <row r="172" spans="1:21" s="19" customFormat="1" ht="72" x14ac:dyDescent="0.2">
      <c r="A172" s="33">
        <v>136</v>
      </c>
      <c r="B172" s="34" t="s">
        <v>476</v>
      </c>
      <c r="C172" s="35">
        <v>1</v>
      </c>
      <c r="D172" s="36">
        <v>628.89</v>
      </c>
      <c r="E172" s="37">
        <v>337.21</v>
      </c>
      <c r="F172" s="36">
        <v>291.68</v>
      </c>
      <c r="G172" s="36">
        <v>629</v>
      </c>
      <c r="H172" s="36">
        <v>337</v>
      </c>
      <c r="I172" s="36">
        <v>292</v>
      </c>
      <c r="J172" s="36">
        <v>6675</v>
      </c>
      <c r="K172" s="37">
        <v>4821</v>
      </c>
      <c r="L172" s="37"/>
      <c r="M172" s="37"/>
      <c r="N172" s="37"/>
      <c r="O172" s="37"/>
      <c r="P172" s="37"/>
      <c r="Q172" s="37"/>
      <c r="R172" s="37"/>
      <c r="S172" s="37"/>
      <c r="T172" s="37"/>
      <c r="U172" s="37">
        <v>1854</v>
      </c>
    </row>
    <row r="173" spans="1:21" s="19" customFormat="1" ht="72" x14ac:dyDescent="0.2">
      <c r="A173" s="33">
        <v>137</v>
      </c>
      <c r="B173" s="34" t="s">
        <v>477</v>
      </c>
      <c r="C173" s="35">
        <v>1</v>
      </c>
      <c r="D173" s="36">
        <v>427.45</v>
      </c>
      <c r="E173" s="37">
        <v>176.31</v>
      </c>
      <c r="F173" s="36">
        <v>251.14</v>
      </c>
      <c r="G173" s="36">
        <v>427</v>
      </c>
      <c r="H173" s="36">
        <v>176</v>
      </c>
      <c r="I173" s="36">
        <v>251</v>
      </c>
      <c r="J173" s="36">
        <v>4116</v>
      </c>
      <c r="K173" s="37">
        <v>2520</v>
      </c>
      <c r="L173" s="37"/>
      <c r="M173" s="37"/>
      <c r="N173" s="37"/>
      <c r="O173" s="37"/>
      <c r="P173" s="37"/>
      <c r="Q173" s="37"/>
      <c r="R173" s="37"/>
      <c r="S173" s="37"/>
      <c r="T173" s="37"/>
      <c r="U173" s="37">
        <v>1596</v>
      </c>
    </row>
    <row r="174" spans="1:21" s="19" customFormat="1" ht="84" x14ac:dyDescent="0.2">
      <c r="A174" s="33">
        <v>138</v>
      </c>
      <c r="B174" s="34" t="s">
        <v>452</v>
      </c>
      <c r="C174" s="35" t="s">
        <v>585</v>
      </c>
      <c r="D174" s="36">
        <v>9486.57</v>
      </c>
      <c r="E174" s="37" t="s">
        <v>454</v>
      </c>
      <c r="F174" s="36" t="s">
        <v>455</v>
      </c>
      <c r="G174" s="36">
        <v>8585</v>
      </c>
      <c r="H174" s="36" t="s">
        <v>586</v>
      </c>
      <c r="I174" s="36" t="s">
        <v>587</v>
      </c>
      <c r="J174" s="36">
        <v>22380</v>
      </c>
      <c r="K174" s="37" t="s">
        <v>588</v>
      </c>
      <c r="L174" s="37"/>
      <c r="M174" s="37"/>
      <c r="N174" s="37"/>
      <c r="O174" s="37"/>
      <c r="P174" s="37"/>
      <c r="Q174" s="37"/>
      <c r="R174" s="37"/>
      <c r="S174" s="37"/>
      <c r="T174" s="37"/>
      <c r="U174" s="37" t="s">
        <v>589</v>
      </c>
    </row>
    <row r="175" spans="1:21" s="19" customFormat="1" ht="192" x14ac:dyDescent="0.2">
      <c r="A175" s="33">
        <v>139</v>
      </c>
      <c r="B175" s="34" t="s">
        <v>590</v>
      </c>
      <c r="C175" s="35" t="s">
        <v>585</v>
      </c>
      <c r="D175" s="36">
        <v>39840.44</v>
      </c>
      <c r="E175" s="37" t="s">
        <v>591</v>
      </c>
      <c r="F175" s="36" t="s">
        <v>592</v>
      </c>
      <c r="G175" s="36">
        <v>36056</v>
      </c>
      <c r="H175" s="36" t="s">
        <v>593</v>
      </c>
      <c r="I175" s="36" t="s">
        <v>594</v>
      </c>
      <c r="J175" s="36">
        <v>105486</v>
      </c>
      <c r="K175" s="37" t="s">
        <v>595</v>
      </c>
      <c r="L175" s="37"/>
      <c r="M175" s="37"/>
      <c r="N175" s="37"/>
      <c r="O175" s="37"/>
      <c r="P175" s="37"/>
      <c r="Q175" s="37"/>
      <c r="R175" s="37"/>
      <c r="S175" s="37"/>
      <c r="T175" s="37"/>
      <c r="U175" s="37" t="s">
        <v>596</v>
      </c>
    </row>
    <row r="176" spans="1:21" s="19" customFormat="1" ht="36" x14ac:dyDescent="0.2">
      <c r="A176" s="33">
        <v>140</v>
      </c>
      <c r="B176" s="34" t="s">
        <v>467</v>
      </c>
      <c r="C176" s="35">
        <v>2.2263000000000002</v>
      </c>
      <c r="D176" s="36">
        <v>1180</v>
      </c>
      <c r="E176" s="37" t="s">
        <v>468</v>
      </c>
      <c r="F176" s="36"/>
      <c r="G176" s="36">
        <v>2627</v>
      </c>
      <c r="H176" s="36" t="s">
        <v>597</v>
      </c>
      <c r="I176" s="36"/>
      <c r="J176" s="36">
        <v>29108</v>
      </c>
      <c r="K176" s="37" t="s">
        <v>598</v>
      </c>
      <c r="L176" s="37"/>
      <c r="M176" s="37"/>
      <c r="N176" s="37"/>
      <c r="O176" s="37"/>
      <c r="P176" s="37"/>
      <c r="Q176" s="37"/>
      <c r="R176" s="37"/>
      <c r="S176" s="37"/>
      <c r="T176" s="37"/>
      <c r="U176" s="37"/>
    </row>
    <row r="177" spans="1:21" s="19" customFormat="1" ht="48" x14ac:dyDescent="0.2">
      <c r="A177" s="33">
        <v>141</v>
      </c>
      <c r="B177" s="34" t="s">
        <v>471</v>
      </c>
      <c r="C177" s="35">
        <v>0.38915</v>
      </c>
      <c r="D177" s="36">
        <v>39779.379999999997</v>
      </c>
      <c r="E177" s="37" t="s">
        <v>472</v>
      </c>
      <c r="F177" s="36"/>
      <c r="G177" s="36">
        <v>15480</v>
      </c>
      <c r="H177" s="36" t="s">
        <v>599</v>
      </c>
      <c r="I177" s="36"/>
      <c r="J177" s="36">
        <v>78186</v>
      </c>
      <c r="K177" s="37" t="s">
        <v>600</v>
      </c>
      <c r="L177" s="37"/>
      <c r="M177" s="37"/>
      <c r="N177" s="37"/>
      <c r="O177" s="37"/>
      <c r="P177" s="37"/>
      <c r="Q177" s="37"/>
      <c r="R177" s="37"/>
      <c r="S177" s="37"/>
      <c r="T177" s="37"/>
      <c r="U177" s="37"/>
    </row>
    <row r="178" spans="1:21" s="19" customFormat="1" ht="144" x14ac:dyDescent="0.2">
      <c r="A178" s="33">
        <v>142</v>
      </c>
      <c r="B178" s="34" t="s">
        <v>601</v>
      </c>
      <c r="C178" s="35" t="s">
        <v>602</v>
      </c>
      <c r="D178" s="36">
        <v>124.52</v>
      </c>
      <c r="E178" s="37">
        <v>32.770000000000003</v>
      </c>
      <c r="F178" s="36" t="s">
        <v>603</v>
      </c>
      <c r="G178" s="36">
        <v>39</v>
      </c>
      <c r="H178" s="36">
        <v>10</v>
      </c>
      <c r="I178" s="36" t="s">
        <v>604</v>
      </c>
      <c r="J178" s="36">
        <v>321</v>
      </c>
      <c r="K178" s="37">
        <v>148</v>
      </c>
      <c r="L178" s="37"/>
      <c r="M178" s="37"/>
      <c r="N178" s="37"/>
      <c r="O178" s="37"/>
      <c r="P178" s="37"/>
      <c r="Q178" s="37"/>
      <c r="R178" s="37"/>
      <c r="S178" s="37"/>
      <c r="T178" s="37"/>
      <c r="U178" s="37" t="s">
        <v>605</v>
      </c>
    </row>
    <row r="179" spans="1:21" s="19" customFormat="1" ht="60" x14ac:dyDescent="0.2">
      <c r="A179" s="33">
        <v>143</v>
      </c>
      <c r="B179" s="34" t="s">
        <v>606</v>
      </c>
      <c r="C179" s="35">
        <v>122</v>
      </c>
      <c r="D179" s="36">
        <v>1303.92</v>
      </c>
      <c r="E179" s="37" t="s">
        <v>607</v>
      </c>
      <c r="F179" s="36"/>
      <c r="G179" s="36">
        <v>159078</v>
      </c>
      <c r="H179" s="36" t="s">
        <v>608</v>
      </c>
      <c r="I179" s="36"/>
      <c r="J179" s="36">
        <v>1041963</v>
      </c>
      <c r="K179" s="37" t="s">
        <v>609</v>
      </c>
      <c r="L179" s="37"/>
      <c r="M179" s="37"/>
      <c r="N179" s="37"/>
      <c r="O179" s="37"/>
      <c r="P179" s="37"/>
      <c r="Q179" s="37"/>
      <c r="R179" s="37"/>
      <c r="S179" s="37"/>
      <c r="T179" s="37"/>
      <c r="U179" s="37"/>
    </row>
    <row r="180" spans="1:21" s="19" customFormat="1" ht="48" x14ac:dyDescent="0.2">
      <c r="A180" s="33">
        <v>144</v>
      </c>
      <c r="B180" s="34" t="s">
        <v>498</v>
      </c>
      <c r="C180" s="35" t="s">
        <v>610</v>
      </c>
      <c r="D180" s="36">
        <v>2182.5500000000002</v>
      </c>
      <c r="E180" s="37" t="s">
        <v>407</v>
      </c>
      <c r="F180" s="36">
        <v>45.19</v>
      </c>
      <c r="G180" s="36">
        <v>2663</v>
      </c>
      <c r="H180" s="36" t="s">
        <v>611</v>
      </c>
      <c r="I180" s="36">
        <v>55</v>
      </c>
      <c r="J180" s="36">
        <v>26119</v>
      </c>
      <c r="K180" s="37" t="s">
        <v>612</v>
      </c>
      <c r="L180" s="37"/>
      <c r="M180" s="37"/>
      <c r="N180" s="37"/>
      <c r="O180" s="37"/>
      <c r="P180" s="37"/>
      <c r="Q180" s="37"/>
      <c r="R180" s="37"/>
      <c r="S180" s="37"/>
      <c r="T180" s="37"/>
      <c r="U180" s="37">
        <v>288</v>
      </c>
    </row>
    <row r="181" spans="1:21" s="19" customFormat="1" ht="96" x14ac:dyDescent="0.2">
      <c r="A181" s="33">
        <v>145</v>
      </c>
      <c r="B181" s="34" t="s">
        <v>613</v>
      </c>
      <c r="C181" s="35">
        <v>1</v>
      </c>
      <c r="D181" s="36">
        <v>196.73</v>
      </c>
      <c r="E181" s="37" t="s">
        <v>614</v>
      </c>
      <c r="F181" s="36">
        <v>45.27</v>
      </c>
      <c r="G181" s="36">
        <v>197</v>
      </c>
      <c r="H181" s="36" t="s">
        <v>615</v>
      </c>
      <c r="I181" s="36">
        <v>45</v>
      </c>
      <c r="J181" s="36">
        <v>1143</v>
      </c>
      <c r="K181" s="37" t="s">
        <v>616</v>
      </c>
      <c r="L181" s="37"/>
      <c r="M181" s="37"/>
      <c r="N181" s="37"/>
      <c r="O181" s="37"/>
      <c r="P181" s="37"/>
      <c r="Q181" s="37"/>
      <c r="R181" s="37"/>
      <c r="S181" s="37"/>
      <c r="T181" s="37"/>
      <c r="U181" s="37">
        <v>162</v>
      </c>
    </row>
    <row r="182" spans="1:21" s="19" customFormat="1" ht="60" x14ac:dyDescent="0.2">
      <c r="A182" s="33">
        <v>146</v>
      </c>
      <c r="B182" s="34" t="s">
        <v>506</v>
      </c>
      <c r="C182" s="35">
        <v>1</v>
      </c>
      <c r="D182" s="36">
        <v>339.64</v>
      </c>
      <c r="E182" s="37" t="s">
        <v>423</v>
      </c>
      <c r="F182" s="36" t="s">
        <v>424</v>
      </c>
      <c r="G182" s="36">
        <v>340</v>
      </c>
      <c r="H182" s="36" t="s">
        <v>617</v>
      </c>
      <c r="I182" s="36" t="s">
        <v>618</v>
      </c>
      <c r="J182" s="36">
        <v>2153</v>
      </c>
      <c r="K182" s="37" t="s">
        <v>619</v>
      </c>
      <c r="L182" s="37"/>
      <c r="M182" s="37"/>
      <c r="N182" s="37"/>
      <c r="O182" s="37"/>
      <c r="P182" s="37"/>
      <c r="Q182" s="37"/>
      <c r="R182" s="37"/>
      <c r="S182" s="37"/>
      <c r="T182" s="37"/>
      <c r="U182" s="37" t="s">
        <v>620</v>
      </c>
    </row>
    <row r="183" spans="1:21" s="19" customFormat="1" ht="84" x14ac:dyDescent="0.2">
      <c r="A183" s="33">
        <v>147</v>
      </c>
      <c r="B183" s="34" t="s">
        <v>432</v>
      </c>
      <c r="C183" s="35">
        <v>3.9</v>
      </c>
      <c r="D183" s="36">
        <v>30.2</v>
      </c>
      <c r="E183" s="37" t="s">
        <v>434</v>
      </c>
      <c r="F183" s="36"/>
      <c r="G183" s="36">
        <v>118</v>
      </c>
      <c r="H183" s="36" t="s">
        <v>621</v>
      </c>
      <c r="I183" s="36"/>
      <c r="J183" s="36">
        <v>747</v>
      </c>
      <c r="K183" s="37" t="s">
        <v>622</v>
      </c>
      <c r="L183" s="37"/>
      <c r="M183" s="37"/>
      <c r="N183" s="37"/>
      <c r="O183" s="37"/>
      <c r="P183" s="37"/>
      <c r="Q183" s="37"/>
      <c r="R183" s="37"/>
      <c r="S183" s="37"/>
      <c r="T183" s="37"/>
      <c r="U183" s="37"/>
    </row>
    <row r="184" spans="1:21" s="19" customFormat="1" ht="72" x14ac:dyDescent="0.2">
      <c r="A184" s="33">
        <v>148</v>
      </c>
      <c r="B184" s="34" t="s">
        <v>514</v>
      </c>
      <c r="C184" s="35" t="s">
        <v>623</v>
      </c>
      <c r="D184" s="36">
        <v>292.24</v>
      </c>
      <c r="E184" s="37" t="s">
        <v>412</v>
      </c>
      <c r="F184" s="36" t="s">
        <v>413</v>
      </c>
      <c r="G184" s="36">
        <v>205</v>
      </c>
      <c r="H184" s="36" t="s">
        <v>624</v>
      </c>
      <c r="I184" s="36" t="s">
        <v>625</v>
      </c>
      <c r="J184" s="36">
        <v>1017</v>
      </c>
      <c r="K184" s="37" t="s">
        <v>626</v>
      </c>
      <c r="L184" s="37"/>
      <c r="M184" s="37"/>
      <c r="N184" s="37"/>
      <c r="O184" s="37"/>
      <c r="P184" s="37"/>
      <c r="Q184" s="37"/>
      <c r="R184" s="37"/>
      <c r="S184" s="37"/>
      <c r="T184" s="37"/>
      <c r="U184" s="37" t="s">
        <v>627</v>
      </c>
    </row>
    <row r="185" spans="1:21" s="19" customFormat="1" ht="108" x14ac:dyDescent="0.2">
      <c r="A185" s="33">
        <v>149</v>
      </c>
      <c r="B185" s="34" t="s">
        <v>628</v>
      </c>
      <c r="C185" s="35">
        <v>9</v>
      </c>
      <c r="D185" s="36">
        <v>121.91</v>
      </c>
      <c r="E185" s="37">
        <v>56.53</v>
      </c>
      <c r="F185" s="36">
        <v>65.38</v>
      </c>
      <c r="G185" s="36">
        <v>1097</v>
      </c>
      <c r="H185" s="36">
        <v>509</v>
      </c>
      <c r="I185" s="36">
        <v>588</v>
      </c>
      <c r="J185" s="36">
        <v>8428</v>
      </c>
      <c r="K185" s="37">
        <v>7275</v>
      </c>
      <c r="L185" s="37"/>
      <c r="M185" s="37"/>
      <c r="N185" s="37"/>
      <c r="O185" s="37"/>
      <c r="P185" s="37"/>
      <c r="Q185" s="37"/>
      <c r="R185" s="37"/>
      <c r="S185" s="37"/>
      <c r="T185" s="37"/>
      <c r="U185" s="37">
        <v>1153</v>
      </c>
    </row>
    <row r="186" spans="1:21" s="19" customFormat="1" ht="72" x14ac:dyDescent="0.2">
      <c r="A186" s="33">
        <v>150</v>
      </c>
      <c r="B186" s="34" t="s">
        <v>521</v>
      </c>
      <c r="C186" s="35">
        <v>1</v>
      </c>
      <c r="D186" s="36">
        <v>39.270000000000003</v>
      </c>
      <c r="E186" s="37" t="s">
        <v>522</v>
      </c>
      <c r="F186" s="36">
        <v>16.07</v>
      </c>
      <c r="G186" s="36">
        <v>39</v>
      </c>
      <c r="H186" s="36" t="s">
        <v>629</v>
      </c>
      <c r="I186" s="36">
        <v>16</v>
      </c>
      <c r="J186" s="36">
        <v>330</v>
      </c>
      <c r="K186" s="37" t="s">
        <v>630</v>
      </c>
      <c r="L186" s="37"/>
      <c r="M186" s="37"/>
      <c r="N186" s="37"/>
      <c r="O186" s="37"/>
      <c r="P186" s="37"/>
      <c r="Q186" s="37"/>
      <c r="R186" s="37"/>
      <c r="S186" s="37"/>
      <c r="T186" s="37"/>
      <c r="U186" s="37">
        <v>51</v>
      </c>
    </row>
    <row r="187" spans="1:21" s="19" customFormat="1" ht="36" x14ac:dyDescent="0.2">
      <c r="A187" s="33">
        <v>151</v>
      </c>
      <c r="B187" s="34" t="s">
        <v>332</v>
      </c>
      <c r="C187" s="35">
        <v>1</v>
      </c>
      <c r="D187" s="36">
        <v>385</v>
      </c>
      <c r="E187" s="37" t="s">
        <v>333</v>
      </c>
      <c r="F187" s="36"/>
      <c r="G187" s="36">
        <v>385</v>
      </c>
      <c r="H187" s="36" t="s">
        <v>333</v>
      </c>
      <c r="I187" s="36"/>
      <c r="J187" s="36">
        <v>289</v>
      </c>
      <c r="K187" s="37" t="s">
        <v>334</v>
      </c>
      <c r="L187" s="37"/>
      <c r="M187" s="37"/>
      <c r="N187" s="37"/>
      <c r="O187" s="37"/>
      <c r="P187" s="37"/>
      <c r="Q187" s="37"/>
      <c r="R187" s="37"/>
      <c r="S187" s="37"/>
      <c r="T187" s="37"/>
      <c r="U187" s="37"/>
    </row>
    <row r="188" spans="1:21" s="19" customFormat="1" ht="96" x14ac:dyDescent="0.2">
      <c r="A188" s="33">
        <v>152</v>
      </c>
      <c r="B188" s="34" t="s">
        <v>631</v>
      </c>
      <c r="C188" s="35">
        <v>1</v>
      </c>
      <c r="D188" s="36">
        <v>63.56</v>
      </c>
      <c r="E188" s="37" t="s">
        <v>528</v>
      </c>
      <c r="F188" s="36">
        <v>24</v>
      </c>
      <c r="G188" s="36">
        <v>64</v>
      </c>
      <c r="H188" s="36" t="s">
        <v>632</v>
      </c>
      <c r="I188" s="36">
        <v>24</v>
      </c>
      <c r="J188" s="36">
        <v>585</v>
      </c>
      <c r="K188" s="37" t="s">
        <v>633</v>
      </c>
      <c r="L188" s="37"/>
      <c r="M188" s="37"/>
      <c r="N188" s="37"/>
      <c r="O188" s="37"/>
      <c r="P188" s="37"/>
      <c r="Q188" s="37"/>
      <c r="R188" s="37"/>
      <c r="S188" s="37"/>
      <c r="T188" s="37"/>
      <c r="U188" s="37">
        <v>72</v>
      </c>
    </row>
    <row r="189" spans="1:21" s="19" customFormat="1" ht="60" x14ac:dyDescent="0.2">
      <c r="A189" s="33">
        <v>153</v>
      </c>
      <c r="B189" s="34" t="s">
        <v>634</v>
      </c>
      <c r="C189" s="35">
        <v>1</v>
      </c>
      <c r="D189" s="36">
        <v>1056.4100000000001</v>
      </c>
      <c r="E189" s="37" t="s">
        <v>635</v>
      </c>
      <c r="F189" s="36"/>
      <c r="G189" s="36">
        <v>1056</v>
      </c>
      <c r="H189" s="36" t="s">
        <v>636</v>
      </c>
      <c r="I189" s="36"/>
      <c r="J189" s="36">
        <v>6919</v>
      </c>
      <c r="K189" s="37" t="s">
        <v>637</v>
      </c>
      <c r="L189" s="37"/>
      <c r="M189" s="37"/>
      <c r="N189" s="37"/>
      <c r="O189" s="37"/>
      <c r="P189" s="37"/>
      <c r="Q189" s="37"/>
      <c r="R189" s="37"/>
      <c r="S189" s="37"/>
      <c r="T189" s="37"/>
      <c r="U189" s="37"/>
    </row>
    <row r="190" spans="1:21" s="19" customFormat="1" ht="17.850000000000001" customHeight="1" x14ac:dyDescent="0.2">
      <c r="A190" s="51" t="s">
        <v>638</v>
      </c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</row>
    <row r="191" spans="1:21" s="19" customFormat="1" ht="84" x14ac:dyDescent="0.2">
      <c r="A191" s="33">
        <v>154</v>
      </c>
      <c r="B191" s="34" t="s">
        <v>639</v>
      </c>
      <c r="C191" s="35">
        <v>2</v>
      </c>
      <c r="D191" s="36">
        <v>523.03</v>
      </c>
      <c r="E191" s="37" t="s">
        <v>640</v>
      </c>
      <c r="F191" s="36" t="s">
        <v>641</v>
      </c>
      <c r="G191" s="36">
        <v>1046</v>
      </c>
      <c r="H191" s="36" t="s">
        <v>642</v>
      </c>
      <c r="I191" s="36" t="s">
        <v>643</v>
      </c>
      <c r="J191" s="36">
        <v>7274</v>
      </c>
      <c r="K191" s="37" t="s">
        <v>644</v>
      </c>
      <c r="L191" s="37"/>
      <c r="M191" s="37"/>
      <c r="N191" s="37"/>
      <c r="O191" s="37"/>
      <c r="P191" s="37"/>
      <c r="Q191" s="37"/>
      <c r="R191" s="37"/>
      <c r="S191" s="37"/>
      <c r="T191" s="37"/>
      <c r="U191" s="37" t="s">
        <v>645</v>
      </c>
    </row>
    <row r="192" spans="1:21" s="19" customFormat="1" ht="60" x14ac:dyDescent="0.2">
      <c r="A192" s="33">
        <v>155</v>
      </c>
      <c r="B192" s="34" t="s">
        <v>646</v>
      </c>
      <c r="C192" s="35">
        <v>2</v>
      </c>
      <c r="D192" s="36">
        <v>3076.1</v>
      </c>
      <c r="E192" s="37" t="s">
        <v>647</v>
      </c>
      <c r="F192" s="36"/>
      <c r="G192" s="36">
        <v>6152</v>
      </c>
      <c r="H192" s="36" t="s">
        <v>648</v>
      </c>
      <c r="I192" s="36"/>
      <c r="J192" s="36">
        <v>40297</v>
      </c>
      <c r="K192" s="37" t="s">
        <v>649</v>
      </c>
      <c r="L192" s="37"/>
      <c r="M192" s="37"/>
      <c r="N192" s="37"/>
      <c r="O192" s="37"/>
      <c r="P192" s="37"/>
      <c r="Q192" s="37"/>
      <c r="R192" s="37"/>
      <c r="S192" s="37"/>
      <c r="T192" s="37"/>
      <c r="U192" s="37"/>
    </row>
    <row r="193" spans="1:21" s="19" customFormat="1" ht="60" x14ac:dyDescent="0.2">
      <c r="A193" s="33">
        <v>156</v>
      </c>
      <c r="B193" s="34" t="s">
        <v>650</v>
      </c>
      <c r="C193" s="35">
        <v>2</v>
      </c>
      <c r="D193" s="36">
        <v>1171.19</v>
      </c>
      <c r="E193" s="37" t="s">
        <v>651</v>
      </c>
      <c r="F193" s="36"/>
      <c r="G193" s="36">
        <v>2342</v>
      </c>
      <c r="H193" s="36" t="s">
        <v>652</v>
      </c>
      <c r="I193" s="36"/>
      <c r="J193" s="36">
        <v>15343</v>
      </c>
      <c r="K193" s="37" t="s">
        <v>653</v>
      </c>
      <c r="L193" s="37"/>
      <c r="M193" s="37"/>
      <c r="N193" s="37"/>
      <c r="O193" s="37"/>
      <c r="P193" s="37"/>
      <c r="Q193" s="37"/>
      <c r="R193" s="37"/>
      <c r="S193" s="37"/>
      <c r="T193" s="37"/>
      <c r="U193" s="37"/>
    </row>
    <row r="194" spans="1:21" s="19" customFormat="1" ht="48" x14ac:dyDescent="0.2">
      <c r="A194" s="33">
        <v>157</v>
      </c>
      <c r="B194" s="34" t="s">
        <v>654</v>
      </c>
      <c r="C194" s="35">
        <v>1</v>
      </c>
      <c r="D194" s="36">
        <v>793.51</v>
      </c>
      <c r="E194" s="37" t="s">
        <v>655</v>
      </c>
      <c r="F194" s="36"/>
      <c r="G194" s="36">
        <v>794</v>
      </c>
      <c r="H194" s="36" t="s">
        <v>656</v>
      </c>
      <c r="I194" s="36"/>
      <c r="J194" s="36">
        <v>5197</v>
      </c>
      <c r="K194" s="37" t="s">
        <v>657</v>
      </c>
      <c r="L194" s="37"/>
      <c r="M194" s="37"/>
      <c r="N194" s="37"/>
      <c r="O194" s="37"/>
      <c r="P194" s="37"/>
      <c r="Q194" s="37"/>
      <c r="R194" s="37"/>
      <c r="S194" s="37"/>
      <c r="T194" s="37"/>
      <c r="U194" s="37"/>
    </row>
    <row r="195" spans="1:21" s="19" customFormat="1" ht="72" x14ac:dyDescent="0.2">
      <c r="A195" s="33">
        <v>158</v>
      </c>
      <c r="B195" s="34" t="s">
        <v>658</v>
      </c>
      <c r="C195" s="35">
        <v>3</v>
      </c>
      <c r="D195" s="36">
        <v>341.98</v>
      </c>
      <c r="E195" s="37" t="s">
        <v>659</v>
      </c>
      <c r="F195" s="36" t="s">
        <v>424</v>
      </c>
      <c r="G195" s="36">
        <v>1026</v>
      </c>
      <c r="H195" s="36" t="s">
        <v>660</v>
      </c>
      <c r="I195" s="36" t="s">
        <v>661</v>
      </c>
      <c r="J195" s="36">
        <v>6482</v>
      </c>
      <c r="K195" s="37" t="s">
        <v>662</v>
      </c>
      <c r="L195" s="37"/>
      <c r="M195" s="37"/>
      <c r="N195" s="37"/>
      <c r="O195" s="37"/>
      <c r="P195" s="37"/>
      <c r="Q195" s="37"/>
      <c r="R195" s="37"/>
      <c r="S195" s="37"/>
      <c r="T195" s="37"/>
      <c r="U195" s="37" t="s">
        <v>663</v>
      </c>
    </row>
    <row r="196" spans="1:21" s="19" customFormat="1" ht="84" x14ac:dyDescent="0.2">
      <c r="A196" s="33">
        <v>159</v>
      </c>
      <c r="B196" s="34" t="s">
        <v>664</v>
      </c>
      <c r="C196" s="35">
        <v>5</v>
      </c>
      <c r="D196" s="36">
        <v>14</v>
      </c>
      <c r="E196" s="37" t="s">
        <v>665</v>
      </c>
      <c r="F196" s="36"/>
      <c r="G196" s="36">
        <v>70</v>
      </c>
      <c r="H196" s="36" t="s">
        <v>666</v>
      </c>
      <c r="I196" s="36"/>
      <c r="J196" s="36">
        <v>446</v>
      </c>
      <c r="K196" s="37" t="s">
        <v>667</v>
      </c>
      <c r="L196" s="37"/>
      <c r="M196" s="37"/>
      <c r="N196" s="37"/>
      <c r="O196" s="37"/>
      <c r="P196" s="37"/>
      <c r="Q196" s="37"/>
      <c r="R196" s="37"/>
      <c r="S196" s="37"/>
      <c r="T196" s="37"/>
      <c r="U196" s="37"/>
    </row>
    <row r="197" spans="1:21" s="19" customFormat="1" ht="60" x14ac:dyDescent="0.2">
      <c r="A197" s="33">
        <v>160</v>
      </c>
      <c r="B197" s="34" t="s">
        <v>668</v>
      </c>
      <c r="C197" s="35" t="s">
        <v>669</v>
      </c>
      <c r="D197" s="36">
        <v>292.24</v>
      </c>
      <c r="E197" s="37" t="s">
        <v>412</v>
      </c>
      <c r="F197" s="36" t="s">
        <v>413</v>
      </c>
      <c r="G197" s="36">
        <v>152</v>
      </c>
      <c r="H197" s="36" t="s">
        <v>670</v>
      </c>
      <c r="I197" s="36" t="s">
        <v>671</v>
      </c>
      <c r="J197" s="36">
        <v>753</v>
      </c>
      <c r="K197" s="37" t="s">
        <v>672</v>
      </c>
      <c r="L197" s="37"/>
      <c r="M197" s="37"/>
      <c r="N197" s="37"/>
      <c r="O197" s="37"/>
      <c r="P197" s="37"/>
      <c r="Q197" s="37"/>
      <c r="R197" s="37"/>
      <c r="S197" s="37"/>
      <c r="T197" s="37"/>
      <c r="U197" s="37" t="s">
        <v>673</v>
      </c>
    </row>
    <row r="198" spans="1:21" s="19" customFormat="1" ht="84" x14ac:dyDescent="0.2">
      <c r="A198" s="33">
        <v>161</v>
      </c>
      <c r="B198" s="34" t="s">
        <v>674</v>
      </c>
      <c r="C198" s="35">
        <v>3</v>
      </c>
      <c r="D198" s="36">
        <v>281.83</v>
      </c>
      <c r="E198" s="37" t="s">
        <v>675</v>
      </c>
      <c r="F198" s="36">
        <v>101.25</v>
      </c>
      <c r="G198" s="36">
        <v>845</v>
      </c>
      <c r="H198" s="36" t="s">
        <v>676</v>
      </c>
      <c r="I198" s="36">
        <v>304</v>
      </c>
      <c r="J198" s="36">
        <v>6217</v>
      </c>
      <c r="K198" s="37" t="s">
        <v>677</v>
      </c>
      <c r="L198" s="37"/>
      <c r="M198" s="37"/>
      <c r="N198" s="37"/>
      <c r="O198" s="37"/>
      <c r="P198" s="37"/>
      <c r="Q198" s="37"/>
      <c r="R198" s="37"/>
      <c r="S198" s="37"/>
      <c r="T198" s="37"/>
      <c r="U198" s="37">
        <v>1089</v>
      </c>
    </row>
    <row r="199" spans="1:21" s="19" customFormat="1" ht="96" x14ac:dyDescent="0.2">
      <c r="A199" s="33">
        <v>162</v>
      </c>
      <c r="B199" s="34" t="s">
        <v>678</v>
      </c>
      <c r="C199" s="35">
        <v>3</v>
      </c>
      <c r="D199" s="36">
        <v>289.58</v>
      </c>
      <c r="E199" s="37" t="s">
        <v>679</v>
      </c>
      <c r="F199" s="36"/>
      <c r="G199" s="36">
        <v>869</v>
      </c>
      <c r="H199" s="36" t="s">
        <v>680</v>
      </c>
      <c r="I199" s="36"/>
      <c r="J199" s="36">
        <v>5690</v>
      </c>
      <c r="K199" s="37" t="s">
        <v>681</v>
      </c>
      <c r="L199" s="37"/>
      <c r="M199" s="37"/>
      <c r="N199" s="37"/>
      <c r="O199" s="37"/>
      <c r="P199" s="37"/>
      <c r="Q199" s="37"/>
      <c r="R199" s="37"/>
      <c r="S199" s="37"/>
      <c r="T199" s="37"/>
      <c r="U199" s="37"/>
    </row>
    <row r="200" spans="1:21" s="19" customFormat="1" ht="36" x14ac:dyDescent="0.2">
      <c r="A200" s="33">
        <v>163</v>
      </c>
      <c r="B200" s="34" t="s">
        <v>682</v>
      </c>
      <c r="C200" s="35">
        <v>1.1000000000000001</v>
      </c>
      <c r="D200" s="36">
        <v>48.13</v>
      </c>
      <c r="E200" s="37" t="s">
        <v>578</v>
      </c>
      <c r="F200" s="36">
        <v>0.25</v>
      </c>
      <c r="G200" s="36">
        <v>53</v>
      </c>
      <c r="H200" s="36" t="s">
        <v>683</v>
      </c>
      <c r="I200" s="36"/>
      <c r="J200" s="36">
        <v>670</v>
      </c>
      <c r="K200" s="37" t="s">
        <v>684</v>
      </c>
      <c r="L200" s="37"/>
      <c r="M200" s="37"/>
      <c r="N200" s="37"/>
      <c r="O200" s="37"/>
      <c r="P200" s="37"/>
      <c r="Q200" s="37"/>
      <c r="R200" s="37"/>
      <c r="S200" s="37"/>
      <c r="T200" s="37"/>
      <c r="U200" s="37">
        <v>2</v>
      </c>
    </row>
    <row r="201" spans="1:21" s="19" customFormat="1" ht="48" x14ac:dyDescent="0.2">
      <c r="A201" s="38">
        <v>164</v>
      </c>
      <c r="B201" s="39" t="s">
        <v>581</v>
      </c>
      <c r="C201" s="40">
        <v>1.1220000000000001</v>
      </c>
      <c r="D201" s="41">
        <v>578</v>
      </c>
      <c r="E201" s="42" t="s">
        <v>526</v>
      </c>
      <c r="F201" s="41"/>
      <c r="G201" s="41">
        <v>649</v>
      </c>
      <c r="H201" s="41" t="s">
        <v>685</v>
      </c>
      <c r="I201" s="41"/>
      <c r="J201" s="41">
        <v>3309</v>
      </c>
      <c r="K201" s="42" t="s">
        <v>686</v>
      </c>
      <c r="L201" s="42"/>
      <c r="M201" s="42"/>
      <c r="N201" s="42"/>
      <c r="O201" s="42"/>
      <c r="P201" s="42"/>
      <c r="Q201" s="42"/>
      <c r="R201" s="42"/>
      <c r="S201" s="42"/>
      <c r="T201" s="42"/>
      <c r="U201" s="42"/>
    </row>
    <row r="202" spans="1:21" s="19" customFormat="1" ht="21" customHeight="1" x14ac:dyDescent="0.2">
      <c r="A202" s="49" t="s">
        <v>687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</row>
    <row r="203" spans="1:21" s="19" customFormat="1" ht="17.850000000000001" customHeight="1" x14ac:dyDescent="0.2">
      <c r="A203" s="51" t="s">
        <v>688</v>
      </c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</row>
    <row r="204" spans="1:21" s="19" customFormat="1" ht="72" x14ac:dyDescent="0.2">
      <c r="A204" s="33">
        <v>165</v>
      </c>
      <c r="B204" s="34" t="s">
        <v>689</v>
      </c>
      <c r="C204" s="35" t="s">
        <v>690</v>
      </c>
      <c r="D204" s="36">
        <v>1657.81</v>
      </c>
      <c r="E204" s="37" t="s">
        <v>691</v>
      </c>
      <c r="F204" s="36" t="s">
        <v>692</v>
      </c>
      <c r="G204" s="36">
        <v>17</v>
      </c>
      <c r="H204" s="36" t="s">
        <v>693</v>
      </c>
      <c r="I204" s="36" t="s">
        <v>267</v>
      </c>
      <c r="J204" s="36">
        <v>123</v>
      </c>
      <c r="K204" s="37" t="s">
        <v>694</v>
      </c>
      <c r="L204" s="37"/>
      <c r="M204" s="37"/>
      <c r="N204" s="37"/>
      <c r="O204" s="37"/>
      <c r="P204" s="37"/>
      <c r="Q204" s="37"/>
      <c r="R204" s="37"/>
      <c r="S204" s="37"/>
      <c r="T204" s="37"/>
      <c r="U204" s="37" t="s">
        <v>695</v>
      </c>
    </row>
    <row r="205" spans="1:21" s="19" customFormat="1" ht="84" x14ac:dyDescent="0.2">
      <c r="A205" s="33">
        <v>166</v>
      </c>
      <c r="B205" s="34" t="s">
        <v>696</v>
      </c>
      <c r="C205" s="35" t="s">
        <v>697</v>
      </c>
      <c r="D205" s="36">
        <v>67.3</v>
      </c>
      <c r="E205" s="37" t="s">
        <v>698</v>
      </c>
      <c r="F205" s="36"/>
      <c r="G205" s="36">
        <v>68</v>
      </c>
      <c r="H205" s="36" t="s">
        <v>699</v>
      </c>
      <c r="I205" s="36"/>
      <c r="J205" s="36">
        <v>432</v>
      </c>
      <c r="K205" s="37" t="s">
        <v>700</v>
      </c>
      <c r="L205" s="37"/>
      <c r="M205" s="37"/>
      <c r="N205" s="37"/>
      <c r="O205" s="37"/>
      <c r="P205" s="37"/>
      <c r="Q205" s="37"/>
      <c r="R205" s="37"/>
      <c r="S205" s="37"/>
      <c r="T205" s="37"/>
      <c r="U205" s="37"/>
    </row>
    <row r="206" spans="1:21" s="19" customFormat="1" ht="72" x14ac:dyDescent="0.2">
      <c r="A206" s="33">
        <v>167</v>
      </c>
      <c r="B206" s="34" t="s">
        <v>701</v>
      </c>
      <c r="C206" s="35" t="s">
        <v>702</v>
      </c>
      <c r="D206" s="36">
        <v>292.24</v>
      </c>
      <c r="E206" s="37" t="s">
        <v>412</v>
      </c>
      <c r="F206" s="36" t="s">
        <v>413</v>
      </c>
      <c r="G206" s="36">
        <v>99</v>
      </c>
      <c r="H206" s="36" t="s">
        <v>703</v>
      </c>
      <c r="I206" s="36" t="s">
        <v>704</v>
      </c>
      <c r="J206" s="36">
        <v>492</v>
      </c>
      <c r="K206" s="37" t="s">
        <v>705</v>
      </c>
      <c r="L206" s="37"/>
      <c r="M206" s="37"/>
      <c r="N206" s="37"/>
      <c r="O206" s="37"/>
      <c r="P206" s="37"/>
      <c r="Q206" s="37"/>
      <c r="R206" s="37"/>
      <c r="S206" s="37"/>
      <c r="T206" s="37"/>
      <c r="U206" s="37" t="s">
        <v>706</v>
      </c>
    </row>
    <row r="207" spans="1:21" s="19" customFormat="1" ht="17.850000000000001" customHeight="1" x14ac:dyDescent="0.2">
      <c r="A207" s="51" t="s">
        <v>707</v>
      </c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</row>
    <row r="208" spans="1:21" s="19" customFormat="1" ht="72" x14ac:dyDescent="0.2">
      <c r="A208" s="33">
        <v>168</v>
      </c>
      <c r="B208" s="34" t="s">
        <v>708</v>
      </c>
      <c r="C208" s="35" t="s">
        <v>709</v>
      </c>
      <c r="D208" s="36">
        <v>1151.8</v>
      </c>
      <c r="E208" s="37" t="s">
        <v>710</v>
      </c>
      <c r="F208" s="36" t="s">
        <v>711</v>
      </c>
      <c r="G208" s="36">
        <v>115</v>
      </c>
      <c r="H208" s="36">
        <v>23</v>
      </c>
      <c r="I208" s="36" t="s">
        <v>712</v>
      </c>
      <c r="J208" s="36">
        <v>866</v>
      </c>
      <c r="K208" s="37" t="s">
        <v>713</v>
      </c>
      <c r="L208" s="37"/>
      <c r="M208" s="37"/>
      <c r="N208" s="37"/>
      <c r="O208" s="37"/>
      <c r="P208" s="37"/>
      <c r="Q208" s="37"/>
      <c r="R208" s="37"/>
      <c r="S208" s="37"/>
      <c r="T208" s="37"/>
      <c r="U208" s="37" t="s">
        <v>714</v>
      </c>
    </row>
    <row r="209" spans="1:21" s="19" customFormat="1" ht="84" x14ac:dyDescent="0.2">
      <c r="A209" s="33">
        <v>169</v>
      </c>
      <c r="B209" s="34" t="s">
        <v>432</v>
      </c>
      <c r="C209" s="35" t="s">
        <v>715</v>
      </c>
      <c r="D209" s="36">
        <v>30.2</v>
      </c>
      <c r="E209" s="37" t="s">
        <v>434</v>
      </c>
      <c r="F209" s="36"/>
      <c r="G209" s="36">
        <v>305</v>
      </c>
      <c r="H209" s="36" t="s">
        <v>716</v>
      </c>
      <c r="I209" s="36"/>
      <c r="J209" s="36">
        <v>1936</v>
      </c>
      <c r="K209" s="37" t="s">
        <v>717</v>
      </c>
      <c r="L209" s="37"/>
      <c r="M209" s="37"/>
      <c r="N209" s="37"/>
      <c r="O209" s="37"/>
      <c r="P209" s="37"/>
      <c r="Q209" s="37"/>
      <c r="R209" s="37"/>
      <c r="S209" s="37"/>
      <c r="T209" s="37"/>
      <c r="U209" s="37"/>
    </row>
    <row r="210" spans="1:21" s="19" customFormat="1" ht="60" x14ac:dyDescent="0.2">
      <c r="A210" s="33">
        <v>170</v>
      </c>
      <c r="B210" s="34" t="s">
        <v>718</v>
      </c>
      <c r="C210" s="35" t="s">
        <v>719</v>
      </c>
      <c r="D210" s="36">
        <v>292.24</v>
      </c>
      <c r="E210" s="37" t="s">
        <v>412</v>
      </c>
      <c r="F210" s="36" t="s">
        <v>413</v>
      </c>
      <c r="G210" s="36">
        <v>526</v>
      </c>
      <c r="H210" s="36" t="s">
        <v>720</v>
      </c>
      <c r="I210" s="36" t="s">
        <v>721</v>
      </c>
      <c r="J210" s="36">
        <v>2607</v>
      </c>
      <c r="K210" s="37" t="s">
        <v>722</v>
      </c>
      <c r="L210" s="37"/>
      <c r="M210" s="37"/>
      <c r="N210" s="37"/>
      <c r="O210" s="37"/>
      <c r="P210" s="37"/>
      <c r="Q210" s="37"/>
      <c r="R210" s="37"/>
      <c r="S210" s="37"/>
      <c r="T210" s="37"/>
      <c r="U210" s="37" t="s">
        <v>723</v>
      </c>
    </row>
    <row r="211" spans="1:21" s="19" customFormat="1" ht="72" x14ac:dyDescent="0.2">
      <c r="A211" s="33">
        <v>171</v>
      </c>
      <c r="B211" s="34" t="s">
        <v>724</v>
      </c>
      <c r="C211" s="35" t="s">
        <v>275</v>
      </c>
      <c r="D211" s="36">
        <v>2012.34</v>
      </c>
      <c r="E211" s="37" t="s">
        <v>725</v>
      </c>
      <c r="F211" s="36" t="s">
        <v>726</v>
      </c>
      <c r="G211" s="36">
        <v>40</v>
      </c>
      <c r="H211" s="36" t="s">
        <v>727</v>
      </c>
      <c r="I211" s="36" t="s">
        <v>728</v>
      </c>
      <c r="J211" s="36">
        <v>267</v>
      </c>
      <c r="K211" s="37" t="s">
        <v>729</v>
      </c>
      <c r="L211" s="37"/>
      <c r="M211" s="37"/>
      <c r="N211" s="37"/>
      <c r="O211" s="37"/>
      <c r="P211" s="37"/>
      <c r="Q211" s="37"/>
      <c r="R211" s="37"/>
      <c r="S211" s="37"/>
      <c r="T211" s="37"/>
      <c r="U211" s="37" t="s">
        <v>730</v>
      </c>
    </row>
    <row r="212" spans="1:21" s="19" customFormat="1" ht="84" x14ac:dyDescent="0.2">
      <c r="A212" s="33">
        <v>172</v>
      </c>
      <c r="B212" s="34" t="s">
        <v>432</v>
      </c>
      <c r="C212" s="35" t="s">
        <v>731</v>
      </c>
      <c r="D212" s="36">
        <v>30.2</v>
      </c>
      <c r="E212" s="37" t="s">
        <v>434</v>
      </c>
      <c r="F212" s="36"/>
      <c r="G212" s="36">
        <v>61</v>
      </c>
      <c r="H212" s="36" t="s">
        <v>732</v>
      </c>
      <c r="I212" s="36"/>
      <c r="J212" s="36">
        <v>387</v>
      </c>
      <c r="K212" s="37" t="s">
        <v>733</v>
      </c>
      <c r="L212" s="37"/>
      <c r="M212" s="37"/>
      <c r="N212" s="37"/>
      <c r="O212" s="37"/>
      <c r="P212" s="37"/>
      <c r="Q212" s="37"/>
      <c r="R212" s="37"/>
      <c r="S212" s="37"/>
      <c r="T212" s="37"/>
      <c r="U212" s="37"/>
    </row>
    <row r="213" spans="1:21" s="19" customFormat="1" ht="48" x14ac:dyDescent="0.2">
      <c r="A213" s="33">
        <v>173</v>
      </c>
      <c r="B213" s="34" t="s">
        <v>734</v>
      </c>
      <c r="C213" s="35" t="s">
        <v>735</v>
      </c>
      <c r="D213" s="36">
        <v>331.98</v>
      </c>
      <c r="E213" s="37" t="s">
        <v>736</v>
      </c>
      <c r="F213" s="36" t="s">
        <v>737</v>
      </c>
      <c r="G213" s="36">
        <v>1</v>
      </c>
      <c r="H213" s="36" t="s">
        <v>97</v>
      </c>
      <c r="I213" s="36"/>
      <c r="J213" s="36">
        <v>7</v>
      </c>
      <c r="K213" s="37" t="s">
        <v>738</v>
      </c>
      <c r="L213" s="37"/>
      <c r="M213" s="37"/>
      <c r="N213" s="37"/>
      <c r="O213" s="37"/>
      <c r="P213" s="37"/>
      <c r="Q213" s="37"/>
      <c r="R213" s="37"/>
      <c r="S213" s="37"/>
      <c r="T213" s="37"/>
      <c r="U213" s="37"/>
    </row>
    <row r="214" spans="1:21" s="19" customFormat="1" ht="48" x14ac:dyDescent="0.2">
      <c r="A214" s="33">
        <v>174</v>
      </c>
      <c r="B214" s="34" t="s">
        <v>739</v>
      </c>
      <c r="C214" s="35" t="s">
        <v>735</v>
      </c>
      <c r="D214" s="36">
        <v>439.21</v>
      </c>
      <c r="E214" s="37" t="s">
        <v>740</v>
      </c>
      <c r="F214" s="36" t="s">
        <v>741</v>
      </c>
      <c r="G214" s="36">
        <v>2</v>
      </c>
      <c r="H214" s="36" t="s">
        <v>742</v>
      </c>
      <c r="I214" s="36"/>
      <c r="J214" s="36">
        <v>7</v>
      </c>
      <c r="K214" s="37" t="s">
        <v>743</v>
      </c>
      <c r="L214" s="37"/>
      <c r="M214" s="37"/>
      <c r="N214" s="37"/>
      <c r="O214" s="37"/>
      <c r="P214" s="37"/>
      <c r="Q214" s="37"/>
      <c r="R214" s="37"/>
      <c r="S214" s="37"/>
      <c r="T214" s="37"/>
      <c r="U214" s="37"/>
    </row>
    <row r="215" spans="1:21" s="19" customFormat="1" ht="60" x14ac:dyDescent="0.2">
      <c r="A215" s="33">
        <v>175</v>
      </c>
      <c r="B215" s="34" t="s">
        <v>744</v>
      </c>
      <c r="C215" s="35">
        <v>2</v>
      </c>
      <c r="D215" s="36">
        <v>34.409999999999997</v>
      </c>
      <c r="E215" s="37" t="s">
        <v>745</v>
      </c>
      <c r="F215" s="36" t="s">
        <v>746</v>
      </c>
      <c r="G215" s="36">
        <v>69</v>
      </c>
      <c r="H215" s="36" t="s">
        <v>747</v>
      </c>
      <c r="I215" s="36" t="s">
        <v>748</v>
      </c>
      <c r="J215" s="36">
        <v>526</v>
      </c>
      <c r="K215" s="37" t="s">
        <v>749</v>
      </c>
      <c r="L215" s="37"/>
      <c r="M215" s="37"/>
      <c r="N215" s="37"/>
      <c r="O215" s="37"/>
      <c r="P215" s="37"/>
      <c r="Q215" s="37"/>
      <c r="R215" s="37"/>
      <c r="S215" s="37"/>
      <c r="T215" s="37"/>
      <c r="U215" s="37" t="s">
        <v>750</v>
      </c>
    </row>
    <row r="216" spans="1:21" s="19" customFormat="1" ht="60" x14ac:dyDescent="0.2">
      <c r="A216" s="33">
        <v>176</v>
      </c>
      <c r="B216" s="34" t="s">
        <v>751</v>
      </c>
      <c r="C216" s="35">
        <v>1</v>
      </c>
      <c r="D216" s="36">
        <v>211.17</v>
      </c>
      <c r="E216" s="37" t="s">
        <v>752</v>
      </c>
      <c r="F216" s="36"/>
      <c r="G216" s="36">
        <v>211</v>
      </c>
      <c r="H216" s="36" t="s">
        <v>753</v>
      </c>
      <c r="I216" s="36"/>
      <c r="J216" s="36">
        <v>1596</v>
      </c>
      <c r="K216" s="37" t="s">
        <v>754</v>
      </c>
      <c r="L216" s="37"/>
      <c r="M216" s="37"/>
      <c r="N216" s="37"/>
      <c r="O216" s="37"/>
      <c r="P216" s="37"/>
      <c r="Q216" s="37"/>
      <c r="R216" s="37"/>
      <c r="S216" s="37"/>
      <c r="T216" s="37"/>
      <c r="U216" s="37"/>
    </row>
    <row r="217" spans="1:21" s="19" customFormat="1" ht="60" x14ac:dyDescent="0.2">
      <c r="A217" s="33">
        <v>177</v>
      </c>
      <c r="B217" s="34" t="s">
        <v>755</v>
      </c>
      <c r="C217" s="35" t="s">
        <v>690</v>
      </c>
      <c r="D217" s="36">
        <v>2025.21</v>
      </c>
      <c r="E217" s="37" t="s">
        <v>756</v>
      </c>
      <c r="F217" s="36" t="s">
        <v>726</v>
      </c>
      <c r="G217" s="36">
        <v>20</v>
      </c>
      <c r="H217" s="36" t="s">
        <v>98</v>
      </c>
      <c r="I217" s="36" t="s">
        <v>757</v>
      </c>
      <c r="J217" s="36">
        <v>134</v>
      </c>
      <c r="K217" s="37" t="s">
        <v>758</v>
      </c>
      <c r="L217" s="37"/>
      <c r="M217" s="37"/>
      <c r="N217" s="37"/>
      <c r="O217" s="37"/>
      <c r="P217" s="37"/>
      <c r="Q217" s="37"/>
      <c r="R217" s="37"/>
      <c r="S217" s="37"/>
      <c r="T217" s="37"/>
      <c r="U217" s="37" t="s">
        <v>759</v>
      </c>
    </row>
    <row r="218" spans="1:21" s="19" customFormat="1" ht="84" x14ac:dyDescent="0.2">
      <c r="A218" s="33">
        <v>178</v>
      </c>
      <c r="B218" s="34" t="s">
        <v>760</v>
      </c>
      <c r="C218" s="35" t="s">
        <v>697</v>
      </c>
      <c r="D218" s="36">
        <v>14</v>
      </c>
      <c r="E218" s="37" t="s">
        <v>665</v>
      </c>
      <c r="F218" s="36"/>
      <c r="G218" s="36">
        <v>14</v>
      </c>
      <c r="H218" s="36" t="s">
        <v>665</v>
      </c>
      <c r="I218" s="36"/>
      <c r="J218" s="36">
        <v>90</v>
      </c>
      <c r="K218" s="37" t="s">
        <v>761</v>
      </c>
      <c r="L218" s="37"/>
      <c r="M218" s="37"/>
      <c r="N218" s="37"/>
      <c r="O218" s="37"/>
      <c r="P218" s="37"/>
      <c r="Q218" s="37"/>
      <c r="R218" s="37"/>
      <c r="S218" s="37"/>
      <c r="T218" s="37"/>
      <c r="U218" s="37"/>
    </row>
    <row r="219" spans="1:21" s="19" customFormat="1" ht="48" x14ac:dyDescent="0.2">
      <c r="A219" s="33">
        <v>179</v>
      </c>
      <c r="B219" s="34" t="s">
        <v>762</v>
      </c>
      <c r="C219" s="35" t="s">
        <v>763</v>
      </c>
      <c r="D219" s="36">
        <v>331.98</v>
      </c>
      <c r="E219" s="37" t="s">
        <v>736</v>
      </c>
      <c r="F219" s="36" t="s">
        <v>737</v>
      </c>
      <c r="G219" s="36"/>
      <c r="H219" s="36"/>
      <c r="I219" s="36"/>
      <c r="J219" s="36">
        <v>2</v>
      </c>
      <c r="K219" s="37" t="s">
        <v>764</v>
      </c>
      <c r="L219" s="37"/>
      <c r="M219" s="37"/>
      <c r="N219" s="37"/>
      <c r="O219" s="37"/>
      <c r="P219" s="37"/>
      <c r="Q219" s="37"/>
      <c r="R219" s="37"/>
      <c r="S219" s="37"/>
      <c r="T219" s="37"/>
      <c r="U219" s="37"/>
    </row>
    <row r="220" spans="1:21" s="19" customFormat="1" ht="48" x14ac:dyDescent="0.2">
      <c r="A220" s="33">
        <v>180</v>
      </c>
      <c r="B220" s="34" t="s">
        <v>739</v>
      </c>
      <c r="C220" s="35" t="s">
        <v>763</v>
      </c>
      <c r="D220" s="36">
        <v>439.21</v>
      </c>
      <c r="E220" s="37" t="s">
        <v>740</v>
      </c>
      <c r="F220" s="36" t="s">
        <v>741</v>
      </c>
      <c r="G220" s="36"/>
      <c r="H220" s="36"/>
      <c r="I220" s="36"/>
      <c r="J220" s="36">
        <v>2</v>
      </c>
      <c r="K220" s="37" t="s">
        <v>764</v>
      </c>
      <c r="L220" s="37"/>
      <c r="M220" s="37"/>
      <c r="N220" s="37"/>
      <c r="O220" s="37"/>
      <c r="P220" s="37"/>
      <c r="Q220" s="37"/>
      <c r="R220" s="37"/>
      <c r="S220" s="37"/>
      <c r="T220" s="37"/>
      <c r="U220" s="37"/>
    </row>
    <row r="221" spans="1:21" s="19" customFormat="1" ht="60" x14ac:dyDescent="0.2">
      <c r="A221" s="33">
        <v>181</v>
      </c>
      <c r="B221" s="34" t="s">
        <v>765</v>
      </c>
      <c r="C221" s="35" t="s">
        <v>766</v>
      </c>
      <c r="D221" s="36">
        <v>31686.43</v>
      </c>
      <c r="E221" s="37" t="s">
        <v>767</v>
      </c>
      <c r="F221" s="36" t="s">
        <v>768</v>
      </c>
      <c r="G221" s="36">
        <v>328</v>
      </c>
      <c r="H221" s="36" t="s">
        <v>769</v>
      </c>
      <c r="I221" s="36" t="s">
        <v>770</v>
      </c>
      <c r="J221" s="36">
        <v>2858</v>
      </c>
      <c r="K221" s="37" t="s">
        <v>771</v>
      </c>
      <c r="L221" s="37"/>
      <c r="M221" s="37"/>
      <c r="N221" s="37"/>
      <c r="O221" s="37"/>
      <c r="P221" s="37"/>
      <c r="Q221" s="37"/>
      <c r="R221" s="37"/>
      <c r="S221" s="37"/>
      <c r="T221" s="37"/>
      <c r="U221" s="37" t="s">
        <v>772</v>
      </c>
    </row>
    <row r="222" spans="1:21" s="19" customFormat="1" ht="17.850000000000001" customHeight="1" x14ac:dyDescent="0.2">
      <c r="A222" s="51" t="s">
        <v>773</v>
      </c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</row>
    <row r="223" spans="1:21" s="19" customFormat="1" ht="72" x14ac:dyDescent="0.2">
      <c r="A223" s="33">
        <v>182</v>
      </c>
      <c r="B223" s="34" t="s">
        <v>774</v>
      </c>
      <c r="C223" s="35" t="s">
        <v>775</v>
      </c>
      <c r="D223" s="36">
        <v>5664.92</v>
      </c>
      <c r="E223" s="37" t="s">
        <v>776</v>
      </c>
      <c r="F223" s="36" t="s">
        <v>777</v>
      </c>
      <c r="G223" s="36">
        <v>10</v>
      </c>
      <c r="H223" s="36" t="s">
        <v>778</v>
      </c>
      <c r="I223" s="36">
        <v>1</v>
      </c>
      <c r="J223" s="36">
        <v>132</v>
      </c>
      <c r="K223" s="37" t="s">
        <v>779</v>
      </c>
      <c r="L223" s="37"/>
      <c r="M223" s="37"/>
      <c r="N223" s="37"/>
      <c r="O223" s="37"/>
      <c r="P223" s="37"/>
      <c r="Q223" s="37"/>
      <c r="R223" s="37"/>
      <c r="S223" s="37"/>
      <c r="T223" s="37"/>
      <c r="U223" s="37" t="s">
        <v>780</v>
      </c>
    </row>
    <row r="224" spans="1:21" s="19" customFormat="1" ht="84" x14ac:dyDescent="0.2">
      <c r="A224" s="33">
        <v>183</v>
      </c>
      <c r="B224" s="34" t="s">
        <v>696</v>
      </c>
      <c r="C224" s="35" t="s">
        <v>781</v>
      </c>
      <c r="D224" s="36">
        <v>67.3</v>
      </c>
      <c r="E224" s="37" t="s">
        <v>698</v>
      </c>
      <c r="F224" s="36"/>
      <c r="G224" s="36">
        <v>121</v>
      </c>
      <c r="H224" s="36" t="s">
        <v>782</v>
      </c>
      <c r="I224" s="36"/>
      <c r="J224" s="36">
        <v>769</v>
      </c>
      <c r="K224" s="37" t="s">
        <v>783</v>
      </c>
      <c r="L224" s="37"/>
      <c r="M224" s="37"/>
      <c r="N224" s="37"/>
      <c r="O224" s="37"/>
      <c r="P224" s="37"/>
      <c r="Q224" s="37"/>
      <c r="R224" s="37"/>
      <c r="S224" s="37"/>
      <c r="T224" s="37"/>
      <c r="U224" s="37"/>
    </row>
    <row r="225" spans="1:21" s="19" customFormat="1" ht="48" x14ac:dyDescent="0.2">
      <c r="A225" s="33">
        <v>184</v>
      </c>
      <c r="B225" s="34" t="s">
        <v>784</v>
      </c>
      <c r="C225" s="35" t="s">
        <v>785</v>
      </c>
      <c r="D225" s="36">
        <v>2182.5500000000002</v>
      </c>
      <c r="E225" s="37" t="s">
        <v>407</v>
      </c>
      <c r="F225" s="36">
        <v>45.19</v>
      </c>
      <c r="G225" s="36">
        <v>39</v>
      </c>
      <c r="H225" s="36" t="s">
        <v>786</v>
      </c>
      <c r="I225" s="36">
        <v>1</v>
      </c>
      <c r="J225" s="36">
        <v>385</v>
      </c>
      <c r="K225" s="37" t="s">
        <v>787</v>
      </c>
      <c r="L225" s="37"/>
      <c r="M225" s="37"/>
      <c r="N225" s="37"/>
      <c r="O225" s="37"/>
      <c r="P225" s="37"/>
      <c r="Q225" s="37"/>
      <c r="R225" s="37"/>
      <c r="S225" s="37"/>
      <c r="T225" s="37"/>
      <c r="U225" s="37">
        <v>4</v>
      </c>
    </row>
    <row r="226" spans="1:21" s="19" customFormat="1" ht="72" x14ac:dyDescent="0.2">
      <c r="A226" s="33">
        <v>185</v>
      </c>
      <c r="B226" s="34" t="s">
        <v>788</v>
      </c>
      <c r="C226" s="35" t="s">
        <v>789</v>
      </c>
      <c r="D226" s="36">
        <v>292.24</v>
      </c>
      <c r="E226" s="37" t="s">
        <v>412</v>
      </c>
      <c r="F226" s="36" t="s">
        <v>413</v>
      </c>
      <c r="G226" s="36">
        <v>179</v>
      </c>
      <c r="H226" s="36" t="s">
        <v>790</v>
      </c>
      <c r="I226" s="36" t="s">
        <v>791</v>
      </c>
      <c r="J226" s="36">
        <v>886</v>
      </c>
      <c r="K226" s="37" t="s">
        <v>792</v>
      </c>
      <c r="L226" s="37"/>
      <c r="M226" s="37"/>
      <c r="N226" s="37"/>
      <c r="O226" s="37"/>
      <c r="P226" s="37"/>
      <c r="Q226" s="37"/>
      <c r="R226" s="37"/>
      <c r="S226" s="37"/>
      <c r="T226" s="37"/>
      <c r="U226" s="37" t="s">
        <v>793</v>
      </c>
    </row>
    <row r="227" spans="1:21" s="19" customFormat="1" ht="72" x14ac:dyDescent="0.2">
      <c r="A227" s="33">
        <v>186</v>
      </c>
      <c r="B227" s="34" t="s">
        <v>794</v>
      </c>
      <c r="C227" s="35">
        <v>3</v>
      </c>
      <c r="D227" s="36">
        <v>62.45</v>
      </c>
      <c r="E227" s="37" t="s">
        <v>795</v>
      </c>
      <c r="F227" s="36">
        <v>14.37</v>
      </c>
      <c r="G227" s="36">
        <v>187</v>
      </c>
      <c r="H227" s="36" t="s">
        <v>796</v>
      </c>
      <c r="I227" s="36">
        <v>43</v>
      </c>
      <c r="J227" s="36">
        <v>1088</v>
      </c>
      <c r="K227" s="37" t="s">
        <v>797</v>
      </c>
      <c r="L227" s="37"/>
      <c r="M227" s="37"/>
      <c r="N227" s="37"/>
      <c r="O227" s="37"/>
      <c r="P227" s="37"/>
      <c r="Q227" s="37"/>
      <c r="R227" s="37"/>
      <c r="S227" s="37"/>
      <c r="T227" s="37"/>
      <c r="U227" s="37">
        <v>155</v>
      </c>
    </row>
    <row r="228" spans="1:21" s="19" customFormat="1" ht="17.850000000000001" customHeight="1" x14ac:dyDescent="0.2">
      <c r="A228" s="51" t="s">
        <v>798</v>
      </c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</row>
    <row r="229" spans="1:21" s="19" customFormat="1" ht="84" x14ac:dyDescent="0.2">
      <c r="A229" s="33">
        <v>187</v>
      </c>
      <c r="B229" s="34" t="s">
        <v>799</v>
      </c>
      <c r="C229" s="35">
        <v>1</v>
      </c>
      <c r="D229" s="36">
        <v>281.83</v>
      </c>
      <c r="E229" s="37" t="s">
        <v>675</v>
      </c>
      <c r="F229" s="36">
        <v>101.25</v>
      </c>
      <c r="G229" s="36">
        <v>282</v>
      </c>
      <c r="H229" s="36" t="s">
        <v>800</v>
      </c>
      <c r="I229" s="36">
        <v>101</v>
      </c>
      <c r="J229" s="36">
        <v>2072</v>
      </c>
      <c r="K229" s="37" t="s">
        <v>801</v>
      </c>
      <c r="L229" s="37"/>
      <c r="M229" s="37"/>
      <c r="N229" s="37"/>
      <c r="O229" s="37"/>
      <c r="P229" s="37"/>
      <c r="Q229" s="37"/>
      <c r="R229" s="37"/>
      <c r="S229" s="37"/>
      <c r="T229" s="37"/>
      <c r="U229" s="37">
        <v>363</v>
      </c>
    </row>
    <row r="230" spans="1:21" s="19" customFormat="1" ht="84" x14ac:dyDescent="0.2">
      <c r="A230" s="33">
        <v>188</v>
      </c>
      <c r="B230" s="34" t="s">
        <v>802</v>
      </c>
      <c r="C230" s="35">
        <v>1</v>
      </c>
      <c r="D230" s="36">
        <v>414.55</v>
      </c>
      <c r="E230" s="37" t="s">
        <v>803</v>
      </c>
      <c r="F230" s="36"/>
      <c r="G230" s="36">
        <v>415</v>
      </c>
      <c r="H230" s="36" t="s">
        <v>804</v>
      </c>
      <c r="I230" s="36"/>
      <c r="J230" s="36">
        <v>2715</v>
      </c>
      <c r="K230" s="37" t="s">
        <v>805</v>
      </c>
      <c r="L230" s="37"/>
      <c r="M230" s="37"/>
      <c r="N230" s="37"/>
      <c r="O230" s="37"/>
      <c r="P230" s="37"/>
      <c r="Q230" s="37"/>
      <c r="R230" s="37"/>
      <c r="S230" s="37"/>
      <c r="T230" s="37"/>
      <c r="U230" s="37"/>
    </row>
    <row r="231" spans="1:21" s="19" customFormat="1" ht="84" x14ac:dyDescent="0.2">
      <c r="A231" s="33">
        <v>189</v>
      </c>
      <c r="B231" s="34" t="s">
        <v>806</v>
      </c>
      <c r="C231" s="35" t="s">
        <v>807</v>
      </c>
      <c r="D231" s="36">
        <v>424.1</v>
      </c>
      <c r="E231" s="37" t="s">
        <v>808</v>
      </c>
      <c r="F231" s="36" t="s">
        <v>809</v>
      </c>
      <c r="G231" s="36">
        <v>5</v>
      </c>
      <c r="H231" s="36" t="s">
        <v>693</v>
      </c>
      <c r="I231" s="36">
        <v>1</v>
      </c>
      <c r="J231" s="36">
        <v>51</v>
      </c>
      <c r="K231" s="37" t="s">
        <v>810</v>
      </c>
      <c r="L231" s="37"/>
      <c r="M231" s="37"/>
      <c r="N231" s="37"/>
      <c r="O231" s="37"/>
      <c r="P231" s="37"/>
      <c r="Q231" s="37"/>
      <c r="R231" s="37"/>
      <c r="S231" s="37"/>
      <c r="T231" s="37"/>
      <c r="U231" s="37" t="s">
        <v>811</v>
      </c>
    </row>
    <row r="232" spans="1:21" s="19" customFormat="1" ht="36" x14ac:dyDescent="0.2">
      <c r="A232" s="33">
        <v>190</v>
      </c>
      <c r="B232" s="34" t="s">
        <v>812</v>
      </c>
      <c r="C232" s="35" t="s">
        <v>813</v>
      </c>
      <c r="D232" s="36">
        <v>6320</v>
      </c>
      <c r="E232" s="37" t="s">
        <v>814</v>
      </c>
      <c r="F232" s="36"/>
      <c r="G232" s="36">
        <v>8</v>
      </c>
      <c r="H232" s="36" t="s">
        <v>815</v>
      </c>
      <c r="I232" s="36"/>
      <c r="J232" s="36">
        <v>55</v>
      </c>
      <c r="K232" s="37" t="s">
        <v>816</v>
      </c>
      <c r="L232" s="37"/>
      <c r="M232" s="37"/>
      <c r="N232" s="37"/>
      <c r="O232" s="37"/>
      <c r="P232" s="37"/>
      <c r="Q232" s="37"/>
      <c r="R232" s="37"/>
      <c r="S232" s="37"/>
      <c r="T232" s="37"/>
      <c r="U232" s="37"/>
    </row>
    <row r="233" spans="1:21" s="19" customFormat="1" ht="84" x14ac:dyDescent="0.2">
      <c r="A233" s="33">
        <v>191</v>
      </c>
      <c r="B233" s="34" t="s">
        <v>674</v>
      </c>
      <c r="C233" s="35">
        <v>2</v>
      </c>
      <c r="D233" s="36">
        <v>281.83</v>
      </c>
      <c r="E233" s="37" t="s">
        <v>675</v>
      </c>
      <c r="F233" s="36">
        <v>101.25</v>
      </c>
      <c r="G233" s="36">
        <v>564</v>
      </c>
      <c r="H233" s="36" t="s">
        <v>817</v>
      </c>
      <c r="I233" s="36">
        <v>203</v>
      </c>
      <c r="J233" s="36">
        <v>4145</v>
      </c>
      <c r="K233" s="37" t="s">
        <v>818</v>
      </c>
      <c r="L233" s="37"/>
      <c r="M233" s="37"/>
      <c r="N233" s="37"/>
      <c r="O233" s="37"/>
      <c r="P233" s="37"/>
      <c r="Q233" s="37"/>
      <c r="R233" s="37"/>
      <c r="S233" s="37"/>
      <c r="T233" s="37"/>
      <c r="U233" s="37">
        <v>726</v>
      </c>
    </row>
    <row r="234" spans="1:21" s="19" customFormat="1" ht="84" x14ac:dyDescent="0.2">
      <c r="A234" s="33">
        <v>192</v>
      </c>
      <c r="B234" s="34" t="s">
        <v>819</v>
      </c>
      <c r="C234" s="35">
        <v>2</v>
      </c>
      <c r="D234" s="36">
        <v>314.39999999999998</v>
      </c>
      <c r="E234" s="37" t="s">
        <v>820</v>
      </c>
      <c r="F234" s="36"/>
      <c r="G234" s="36">
        <v>629</v>
      </c>
      <c r="H234" s="36" t="s">
        <v>821</v>
      </c>
      <c r="I234" s="36"/>
      <c r="J234" s="36">
        <v>4119</v>
      </c>
      <c r="K234" s="37" t="s">
        <v>822</v>
      </c>
      <c r="L234" s="37"/>
      <c r="M234" s="37"/>
      <c r="N234" s="37"/>
      <c r="O234" s="37"/>
      <c r="P234" s="37"/>
      <c r="Q234" s="37"/>
      <c r="R234" s="37"/>
      <c r="S234" s="37"/>
      <c r="T234" s="37"/>
      <c r="U234" s="37"/>
    </row>
    <row r="235" spans="1:21" s="19" customFormat="1" ht="17.850000000000001" customHeight="1" x14ac:dyDescent="0.2">
      <c r="A235" s="51" t="s">
        <v>823</v>
      </c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</row>
    <row r="236" spans="1:21" s="19" customFormat="1" ht="48" x14ac:dyDescent="0.2">
      <c r="A236" s="33">
        <v>193</v>
      </c>
      <c r="B236" s="34" t="s">
        <v>824</v>
      </c>
      <c r="C236" s="35" t="s">
        <v>825</v>
      </c>
      <c r="D236" s="36">
        <v>4815.97</v>
      </c>
      <c r="E236" s="37" t="s">
        <v>826</v>
      </c>
      <c r="F236" s="36" t="s">
        <v>827</v>
      </c>
      <c r="G236" s="36">
        <v>1108</v>
      </c>
      <c r="H236" s="36" t="s">
        <v>828</v>
      </c>
      <c r="I236" s="36" t="s">
        <v>829</v>
      </c>
      <c r="J236" s="36">
        <v>7825</v>
      </c>
      <c r="K236" s="37" t="s">
        <v>830</v>
      </c>
      <c r="L236" s="37"/>
      <c r="M236" s="37"/>
      <c r="N236" s="37"/>
      <c r="O236" s="37"/>
      <c r="P236" s="37"/>
      <c r="Q236" s="37"/>
      <c r="R236" s="37"/>
      <c r="S236" s="37"/>
      <c r="T236" s="37"/>
      <c r="U236" s="37" t="s">
        <v>831</v>
      </c>
    </row>
    <row r="237" spans="1:21" s="19" customFormat="1" ht="48" x14ac:dyDescent="0.2">
      <c r="A237" s="33">
        <v>194</v>
      </c>
      <c r="B237" s="34" t="s">
        <v>832</v>
      </c>
      <c r="C237" s="35" t="s">
        <v>833</v>
      </c>
      <c r="D237" s="36">
        <v>538</v>
      </c>
      <c r="E237" s="37" t="s">
        <v>363</v>
      </c>
      <c r="F237" s="36"/>
      <c r="G237" s="36">
        <v>866</v>
      </c>
      <c r="H237" s="36" t="s">
        <v>834</v>
      </c>
      <c r="I237" s="36"/>
      <c r="J237" s="36">
        <v>4377</v>
      </c>
      <c r="K237" s="37" t="s">
        <v>835</v>
      </c>
      <c r="L237" s="37"/>
      <c r="M237" s="37"/>
      <c r="N237" s="37"/>
      <c r="O237" s="37"/>
      <c r="P237" s="37"/>
      <c r="Q237" s="37"/>
      <c r="R237" s="37"/>
      <c r="S237" s="37"/>
      <c r="T237" s="37"/>
      <c r="U237" s="37"/>
    </row>
    <row r="238" spans="1:21" s="19" customFormat="1" ht="60" x14ac:dyDescent="0.2">
      <c r="A238" s="33">
        <v>195</v>
      </c>
      <c r="B238" s="34" t="s">
        <v>836</v>
      </c>
      <c r="C238" s="35">
        <v>23</v>
      </c>
      <c r="D238" s="36">
        <v>169.39</v>
      </c>
      <c r="E238" s="37" t="s">
        <v>837</v>
      </c>
      <c r="F238" s="36"/>
      <c r="G238" s="36">
        <v>3896</v>
      </c>
      <c r="H238" s="36" t="s">
        <v>838</v>
      </c>
      <c r="I238" s="36"/>
      <c r="J238" s="36">
        <v>25292</v>
      </c>
      <c r="K238" s="37" t="s">
        <v>839</v>
      </c>
      <c r="L238" s="37"/>
      <c r="M238" s="37"/>
      <c r="N238" s="37"/>
      <c r="O238" s="37"/>
      <c r="P238" s="37"/>
      <c r="Q238" s="37"/>
      <c r="R238" s="37"/>
      <c r="S238" s="37"/>
      <c r="T238" s="37"/>
      <c r="U238" s="37"/>
    </row>
    <row r="239" spans="1:21" s="19" customFormat="1" ht="36" x14ac:dyDescent="0.2">
      <c r="A239" s="33">
        <v>196</v>
      </c>
      <c r="B239" s="34" t="s">
        <v>840</v>
      </c>
      <c r="C239" s="35" t="s">
        <v>841</v>
      </c>
      <c r="D239" s="36">
        <v>1232.94</v>
      </c>
      <c r="E239" s="37" t="s">
        <v>842</v>
      </c>
      <c r="F239" s="36"/>
      <c r="G239" s="36">
        <v>469</v>
      </c>
      <c r="H239" s="36" t="s">
        <v>843</v>
      </c>
      <c r="I239" s="36"/>
      <c r="J239" s="36">
        <v>5418</v>
      </c>
      <c r="K239" s="37" t="s">
        <v>844</v>
      </c>
      <c r="L239" s="37"/>
      <c r="M239" s="37"/>
      <c r="N239" s="37"/>
      <c r="O239" s="37"/>
      <c r="P239" s="37"/>
      <c r="Q239" s="37"/>
      <c r="R239" s="37"/>
      <c r="S239" s="37"/>
      <c r="T239" s="37"/>
      <c r="U239" s="37"/>
    </row>
    <row r="240" spans="1:21" s="19" customFormat="1" ht="72" x14ac:dyDescent="0.2">
      <c r="A240" s="33">
        <v>197</v>
      </c>
      <c r="B240" s="34" t="s">
        <v>845</v>
      </c>
      <c r="C240" s="35">
        <v>38</v>
      </c>
      <c r="D240" s="36">
        <v>99.9</v>
      </c>
      <c r="E240" s="37" t="s">
        <v>846</v>
      </c>
      <c r="F240" s="36"/>
      <c r="G240" s="36">
        <v>3796</v>
      </c>
      <c r="H240" s="36" t="s">
        <v>847</v>
      </c>
      <c r="I240" s="36"/>
      <c r="J240" s="36">
        <v>12105</v>
      </c>
      <c r="K240" s="37" t="s">
        <v>848</v>
      </c>
      <c r="L240" s="37"/>
      <c r="M240" s="37"/>
      <c r="N240" s="37"/>
      <c r="O240" s="37"/>
      <c r="P240" s="37"/>
      <c r="Q240" s="37"/>
      <c r="R240" s="37"/>
      <c r="S240" s="37"/>
      <c r="T240" s="37"/>
      <c r="U240" s="37"/>
    </row>
    <row r="241" spans="1:21" s="19" customFormat="1" ht="17.850000000000001" customHeight="1" x14ac:dyDescent="0.2">
      <c r="A241" s="51" t="s">
        <v>849</v>
      </c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</row>
    <row r="242" spans="1:21" s="19" customFormat="1" ht="60" x14ac:dyDescent="0.2">
      <c r="A242" s="33">
        <v>198</v>
      </c>
      <c r="B242" s="34" t="s">
        <v>850</v>
      </c>
      <c r="C242" s="35" t="s">
        <v>851</v>
      </c>
      <c r="D242" s="36">
        <v>2426.1799999999998</v>
      </c>
      <c r="E242" s="37">
        <v>149.87</v>
      </c>
      <c r="F242" s="36" t="s">
        <v>852</v>
      </c>
      <c r="G242" s="36">
        <v>121</v>
      </c>
      <c r="H242" s="36">
        <v>7</v>
      </c>
      <c r="I242" s="36" t="s">
        <v>853</v>
      </c>
      <c r="J242" s="36">
        <v>899</v>
      </c>
      <c r="K242" s="37">
        <v>107</v>
      </c>
      <c r="L242" s="37"/>
      <c r="M242" s="37"/>
      <c r="N242" s="37"/>
      <c r="O242" s="37"/>
      <c r="P242" s="37"/>
      <c r="Q242" s="37"/>
      <c r="R242" s="37"/>
      <c r="S242" s="37"/>
      <c r="T242" s="37"/>
      <c r="U242" s="37" t="s">
        <v>854</v>
      </c>
    </row>
    <row r="243" spans="1:21" s="19" customFormat="1" ht="60" x14ac:dyDescent="0.2">
      <c r="A243" s="33">
        <v>199</v>
      </c>
      <c r="B243" s="34" t="s">
        <v>855</v>
      </c>
      <c r="C243" s="35" t="s">
        <v>856</v>
      </c>
      <c r="D243" s="36">
        <v>14758.76</v>
      </c>
      <c r="E243" s="37" t="s">
        <v>857</v>
      </c>
      <c r="F243" s="36" t="s">
        <v>858</v>
      </c>
      <c r="G243" s="36">
        <v>37</v>
      </c>
      <c r="H243" s="36" t="s">
        <v>859</v>
      </c>
      <c r="I243" s="36" t="s">
        <v>860</v>
      </c>
      <c r="J243" s="36">
        <v>354</v>
      </c>
      <c r="K243" s="37" t="s">
        <v>861</v>
      </c>
      <c r="L243" s="37"/>
      <c r="M243" s="37"/>
      <c r="N243" s="37"/>
      <c r="O243" s="37"/>
      <c r="P243" s="37"/>
      <c r="Q243" s="37"/>
      <c r="R243" s="37"/>
      <c r="S243" s="37"/>
      <c r="T243" s="37"/>
      <c r="U243" s="37" t="s">
        <v>862</v>
      </c>
    </row>
    <row r="244" spans="1:21" s="19" customFormat="1" ht="48" x14ac:dyDescent="0.2">
      <c r="A244" s="33">
        <v>200</v>
      </c>
      <c r="B244" s="34" t="s">
        <v>581</v>
      </c>
      <c r="C244" s="35">
        <v>0.255</v>
      </c>
      <c r="D244" s="36">
        <v>578</v>
      </c>
      <c r="E244" s="37" t="s">
        <v>526</v>
      </c>
      <c r="F244" s="36"/>
      <c r="G244" s="36">
        <v>147</v>
      </c>
      <c r="H244" s="36" t="s">
        <v>863</v>
      </c>
      <c r="I244" s="36"/>
      <c r="J244" s="36">
        <v>752</v>
      </c>
      <c r="K244" s="37" t="s">
        <v>864</v>
      </c>
      <c r="L244" s="37"/>
      <c r="M244" s="37"/>
      <c r="N244" s="37"/>
      <c r="O244" s="37"/>
      <c r="P244" s="37"/>
      <c r="Q244" s="37"/>
      <c r="R244" s="37"/>
      <c r="S244" s="37"/>
      <c r="T244" s="37"/>
      <c r="U244" s="37"/>
    </row>
    <row r="245" spans="1:21" s="19" customFormat="1" ht="72" x14ac:dyDescent="0.2">
      <c r="A245" s="33">
        <v>201</v>
      </c>
      <c r="B245" s="34" t="s">
        <v>865</v>
      </c>
      <c r="C245" s="35" t="s">
        <v>866</v>
      </c>
      <c r="D245" s="36">
        <v>1429.06</v>
      </c>
      <c r="E245" s="37" t="s">
        <v>867</v>
      </c>
      <c r="F245" s="36" t="s">
        <v>868</v>
      </c>
      <c r="G245" s="36">
        <v>404</v>
      </c>
      <c r="H245" s="36" t="s">
        <v>869</v>
      </c>
      <c r="I245" s="36" t="s">
        <v>870</v>
      </c>
      <c r="J245" s="36">
        <v>4740</v>
      </c>
      <c r="K245" s="37" t="s">
        <v>871</v>
      </c>
      <c r="L245" s="37"/>
      <c r="M245" s="37"/>
      <c r="N245" s="37"/>
      <c r="O245" s="37"/>
      <c r="P245" s="37"/>
      <c r="Q245" s="37"/>
      <c r="R245" s="37"/>
      <c r="S245" s="37"/>
      <c r="T245" s="37"/>
      <c r="U245" s="37" t="s">
        <v>872</v>
      </c>
    </row>
    <row r="246" spans="1:21" s="19" customFormat="1" ht="84" x14ac:dyDescent="0.2">
      <c r="A246" s="33">
        <v>202</v>
      </c>
      <c r="B246" s="34" t="s">
        <v>873</v>
      </c>
      <c r="C246" s="35">
        <v>0.28299999999999997</v>
      </c>
      <c r="D246" s="36">
        <v>11400</v>
      </c>
      <c r="E246" s="37" t="s">
        <v>874</v>
      </c>
      <c r="F246" s="36"/>
      <c r="G246" s="36">
        <v>3226</v>
      </c>
      <c r="H246" s="36" t="s">
        <v>875</v>
      </c>
      <c r="I246" s="36"/>
      <c r="J246" s="36">
        <v>20463</v>
      </c>
      <c r="K246" s="37" t="s">
        <v>876</v>
      </c>
      <c r="L246" s="37"/>
      <c r="M246" s="37"/>
      <c r="N246" s="37"/>
      <c r="O246" s="37"/>
      <c r="P246" s="37"/>
      <c r="Q246" s="37"/>
      <c r="R246" s="37"/>
      <c r="S246" s="37"/>
      <c r="T246" s="37"/>
      <c r="U246" s="37"/>
    </row>
    <row r="247" spans="1:21" s="19" customFormat="1" ht="48" x14ac:dyDescent="0.2">
      <c r="A247" s="33">
        <v>203</v>
      </c>
      <c r="B247" s="34" t="s">
        <v>877</v>
      </c>
      <c r="C247" s="35" t="s">
        <v>878</v>
      </c>
      <c r="D247" s="36">
        <v>331.98</v>
      </c>
      <c r="E247" s="37" t="s">
        <v>736</v>
      </c>
      <c r="F247" s="36" t="s">
        <v>737</v>
      </c>
      <c r="G247" s="36">
        <v>98</v>
      </c>
      <c r="H247" s="36" t="s">
        <v>879</v>
      </c>
      <c r="I247" s="36">
        <v>3</v>
      </c>
      <c r="J247" s="36">
        <v>549</v>
      </c>
      <c r="K247" s="37" t="s">
        <v>880</v>
      </c>
      <c r="L247" s="37"/>
      <c r="M247" s="37"/>
      <c r="N247" s="37"/>
      <c r="O247" s="37"/>
      <c r="P247" s="37"/>
      <c r="Q247" s="37"/>
      <c r="R247" s="37"/>
      <c r="S247" s="37"/>
      <c r="T247" s="37"/>
      <c r="U247" s="37" t="s">
        <v>267</v>
      </c>
    </row>
    <row r="248" spans="1:21" s="19" customFormat="1" ht="72" x14ac:dyDescent="0.2">
      <c r="A248" s="33">
        <v>204</v>
      </c>
      <c r="B248" s="34" t="s">
        <v>881</v>
      </c>
      <c r="C248" s="35">
        <v>0.29509999999999997</v>
      </c>
      <c r="D248" s="36">
        <v>878.42</v>
      </c>
      <c r="E248" s="37" t="s">
        <v>882</v>
      </c>
      <c r="F248" s="36" t="s">
        <v>883</v>
      </c>
      <c r="G248" s="36">
        <v>259</v>
      </c>
      <c r="H248" s="36" t="s">
        <v>884</v>
      </c>
      <c r="I248" s="36">
        <v>4</v>
      </c>
      <c r="J248" s="36">
        <v>1120</v>
      </c>
      <c r="K248" s="37" t="s">
        <v>885</v>
      </c>
      <c r="L248" s="37"/>
      <c r="M248" s="37"/>
      <c r="N248" s="37"/>
      <c r="O248" s="37"/>
      <c r="P248" s="37"/>
      <c r="Q248" s="37"/>
      <c r="R248" s="37"/>
      <c r="S248" s="37"/>
      <c r="T248" s="37"/>
      <c r="U248" s="37" t="s">
        <v>886</v>
      </c>
    </row>
    <row r="249" spans="1:21" s="19" customFormat="1" ht="84" x14ac:dyDescent="0.2">
      <c r="A249" s="33">
        <v>205</v>
      </c>
      <c r="B249" s="34" t="s">
        <v>887</v>
      </c>
      <c r="C249" s="35" t="s">
        <v>888</v>
      </c>
      <c r="D249" s="36">
        <v>2674.67</v>
      </c>
      <c r="E249" s="37" t="s">
        <v>889</v>
      </c>
      <c r="F249" s="36" t="s">
        <v>890</v>
      </c>
      <c r="G249" s="36">
        <v>40</v>
      </c>
      <c r="H249" s="36" t="s">
        <v>891</v>
      </c>
      <c r="I249" s="36" t="s">
        <v>892</v>
      </c>
      <c r="J249" s="36">
        <v>243</v>
      </c>
      <c r="K249" s="37" t="s">
        <v>893</v>
      </c>
      <c r="L249" s="37"/>
      <c r="M249" s="37"/>
      <c r="N249" s="37"/>
      <c r="O249" s="37"/>
      <c r="P249" s="37"/>
      <c r="Q249" s="37"/>
      <c r="R249" s="37"/>
      <c r="S249" s="37"/>
      <c r="T249" s="37"/>
      <c r="U249" s="37" t="s">
        <v>894</v>
      </c>
    </row>
    <row r="250" spans="1:21" s="19" customFormat="1" ht="60" x14ac:dyDescent="0.2">
      <c r="A250" s="33">
        <v>206</v>
      </c>
      <c r="B250" s="34" t="s">
        <v>250</v>
      </c>
      <c r="C250" s="35" t="s">
        <v>895</v>
      </c>
      <c r="D250" s="36">
        <v>105</v>
      </c>
      <c r="E250" s="37" t="s">
        <v>252</v>
      </c>
      <c r="F250" s="36"/>
      <c r="G250" s="36">
        <v>173</v>
      </c>
      <c r="H250" s="36" t="s">
        <v>896</v>
      </c>
      <c r="I250" s="36"/>
      <c r="J250" s="36">
        <v>644</v>
      </c>
      <c r="K250" s="37" t="s">
        <v>897</v>
      </c>
      <c r="L250" s="37"/>
      <c r="M250" s="37"/>
      <c r="N250" s="37"/>
      <c r="O250" s="37"/>
      <c r="P250" s="37"/>
      <c r="Q250" s="37"/>
      <c r="R250" s="37"/>
      <c r="S250" s="37"/>
      <c r="T250" s="37"/>
      <c r="U250" s="37"/>
    </row>
    <row r="251" spans="1:21" s="19" customFormat="1" ht="17.850000000000001" customHeight="1" x14ac:dyDescent="0.2">
      <c r="A251" s="51" t="s">
        <v>898</v>
      </c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</row>
    <row r="252" spans="1:21" s="19" customFormat="1" ht="60" x14ac:dyDescent="0.2">
      <c r="A252" s="33">
        <v>207</v>
      </c>
      <c r="B252" s="34" t="s">
        <v>850</v>
      </c>
      <c r="C252" s="35" t="s">
        <v>851</v>
      </c>
      <c r="D252" s="36">
        <v>2426.1799999999998</v>
      </c>
      <c r="E252" s="37">
        <v>149.87</v>
      </c>
      <c r="F252" s="36" t="s">
        <v>852</v>
      </c>
      <c r="G252" s="36">
        <v>121</v>
      </c>
      <c r="H252" s="36">
        <v>7</v>
      </c>
      <c r="I252" s="36" t="s">
        <v>853</v>
      </c>
      <c r="J252" s="36">
        <v>899</v>
      </c>
      <c r="K252" s="37">
        <v>107</v>
      </c>
      <c r="L252" s="37"/>
      <c r="M252" s="37"/>
      <c r="N252" s="37"/>
      <c r="O252" s="37"/>
      <c r="P252" s="37"/>
      <c r="Q252" s="37"/>
      <c r="R252" s="37"/>
      <c r="S252" s="37"/>
      <c r="T252" s="37"/>
      <c r="U252" s="37" t="s">
        <v>854</v>
      </c>
    </row>
    <row r="253" spans="1:21" s="19" customFormat="1" ht="60" x14ac:dyDescent="0.2">
      <c r="A253" s="33">
        <v>208</v>
      </c>
      <c r="B253" s="34" t="s">
        <v>855</v>
      </c>
      <c r="C253" s="35" t="s">
        <v>856</v>
      </c>
      <c r="D253" s="36">
        <v>14758.76</v>
      </c>
      <c r="E253" s="37" t="s">
        <v>857</v>
      </c>
      <c r="F253" s="36" t="s">
        <v>858</v>
      </c>
      <c r="G253" s="36">
        <v>37</v>
      </c>
      <c r="H253" s="36" t="s">
        <v>859</v>
      </c>
      <c r="I253" s="36" t="s">
        <v>860</v>
      </c>
      <c r="J253" s="36">
        <v>354</v>
      </c>
      <c r="K253" s="37" t="s">
        <v>861</v>
      </c>
      <c r="L253" s="37"/>
      <c r="M253" s="37"/>
      <c r="N253" s="37"/>
      <c r="O253" s="37"/>
      <c r="P253" s="37"/>
      <c r="Q253" s="37"/>
      <c r="R253" s="37"/>
      <c r="S253" s="37"/>
      <c r="T253" s="37"/>
      <c r="U253" s="37" t="s">
        <v>862</v>
      </c>
    </row>
    <row r="254" spans="1:21" s="19" customFormat="1" ht="48" x14ac:dyDescent="0.2">
      <c r="A254" s="33">
        <v>209</v>
      </c>
      <c r="B254" s="34" t="s">
        <v>581</v>
      </c>
      <c r="C254" s="35">
        <v>0.255</v>
      </c>
      <c r="D254" s="36">
        <v>578</v>
      </c>
      <c r="E254" s="37" t="s">
        <v>526</v>
      </c>
      <c r="F254" s="36"/>
      <c r="G254" s="36">
        <v>147</v>
      </c>
      <c r="H254" s="36" t="s">
        <v>863</v>
      </c>
      <c r="I254" s="36"/>
      <c r="J254" s="36">
        <v>752</v>
      </c>
      <c r="K254" s="37" t="s">
        <v>864</v>
      </c>
      <c r="L254" s="37"/>
      <c r="M254" s="37"/>
      <c r="N254" s="37"/>
      <c r="O254" s="37"/>
      <c r="P254" s="37"/>
      <c r="Q254" s="37"/>
      <c r="R254" s="37"/>
      <c r="S254" s="37"/>
      <c r="T254" s="37"/>
      <c r="U254" s="37"/>
    </row>
    <row r="255" spans="1:21" s="19" customFormat="1" ht="72" x14ac:dyDescent="0.2">
      <c r="A255" s="33">
        <v>210</v>
      </c>
      <c r="B255" s="34" t="s">
        <v>865</v>
      </c>
      <c r="C255" s="35" t="s">
        <v>899</v>
      </c>
      <c r="D255" s="36">
        <v>1429.06</v>
      </c>
      <c r="E255" s="37" t="s">
        <v>867</v>
      </c>
      <c r="F255" s="36" t="s">
        <v>868</v>
      </c>
      <c r="G255" s="36">
        <v>422</v>
      </c>
      <c r="H255" s="36" t="s">
        <v>900</v>
      </c>
      <c r="I255" s="36" t="s">
        <v>901</v>
      </c>
      <c r="J255" s="36">
        <v>4941</v>
      </c>
      <c r="K255" s="37" t="s">
        <v>902</v>
      </c>
      <c r="L255" s="37"/>
      <c r="M255" s="37"/>
      <c r="N255" s="37"/>
      <c r="O255" s="37"/>
      <c r="P255" s="37"/>
      <c r="Q255" s="37"/>
      <c r="R255" s="37"/>
      <c r="S255" s="37"/>
      <c r="T255" s="37"/>
      <c r="U255" s="37" t="s">
        <v>903</v>
      </c>
    </row>
    <row r="256" spans="1:21" s="19" customFormat="1" ht="84" x14ac:dyDescent="0.2">
      <c r="A256" s="33">
        <v>211</v>
      </c>
      <c r="B256" s="34" t="s">
        <v>873</v>
      </c>
      <c r="C256" s="35">
        <v>0.29499999999999998</v>
      </c>
      <c r="D256" s="36">
        <v>11400</v>
      </c>
      <c r="E256" s="37" t="s">
        <v>874</v>
      </c>
      <c r="F256" s="36"/>
      <c r="G256" s="36">
        <v>3363</v>
      </c>
      <c r="H256" s="36" t="s">
        <v>904</v>
      </c>
      <c r="I256" s="36"/>
      <c r="J256" s="36">
        <v>21331</v>
      </c>
      <c r="K256" s="37" t="s">
        <v>905</v>
      </c>
      <c r="L256" s="37"/>
      <c r="M256" s="37"/>
      <c r="N256" s="37"/>
      <c r="O256" s="37"/>
      <c r="P256" s="37"/>
      <c r="Q256" s="37"/>
      <c r="R256" s="37"/>
      <c r="S256" s="37"/>
      <c r="T256" s="37"/>
      <c r="U256" s="37"/>
    </row>
    <row r="257" spans="1:21" s="19" customFormat="1" ht="48" x14ac:dyDescent="0.2">
      <c r="A257" s="33">
        <v>212</v>
      </c>
      <c r="B257" s="34" t="s">
        <v>877</v>
      </c>
      <c r="C257" s="35" t="s">
        <v>906</v>
      </c>
      <c r="D257" s="36">
        <v>331.98</v>
      </c>
      <c r="E257" s="37" t="s">
        <v>736</v>
      </c>
      <c r="F257" s="36" t="s">
        <v>737</v>
      </c>
      <c r="G257" s="36">
        <v>108</v>
      </c>
      <c r="H257" s="36" t="s">
        <v>907</v>
      </c>
      <c r="I257" s="36">
        <v>3</v>
      </c>
      <c r="J257" s="36">
        <v>608</v>
      </c>
      <c r="K257" s="37" t="s">
        <v>908</v>
      </c>
      <c r="L257" s="37"/>
      <c r="M257" s="37"/>
      <c r="N257" s="37"/>
      <c r="O257" s="37"/>
      <c r="P257" s="37"/>
      <c r="Q257" s="37"/>
      <c r="R257" s="37"/>
      <c r="S257" s="37"/>
      <c r="T257" s="37"/>
      <c r="U257" s="37" t="s">
        <v>909</v>
      </c>
    </row>
    <row r="258" spans="1:21" s="19" customFormat="1" ht="72" x14ac:dyDescent="0.2">
      <c r="A258" s="33">
        <v>213</v>
      </c>
      <c r="B258" s="34" t="s">
        <v>881</v>
      </c>
      <c r="C258" s="35">
        <v>0.32629999999999998</v>
      </c>
      <c r="D258" s="36">
        <v>878.42</v>
      </c>
      <c r="E258" s="37" t="s">
        <v>882</v>
      </c>
      <c r="F258" s="36" t="s">
        <v>883</v>
      </c>
      <c r="G258" s="36">
        <v>287</v>
      </c>
      <c r="H258" s="36" t="s">
        <v>910</v>
      </c>
      <c r="I258" s="36">
        <v>4</v>
      </c>
      <c r="J258" s="36">
        <v>1238</v>
      </c>
      <c r="K258" s="37" t="s">
        <v>911</v>
      </c>
      <c r="L258" s="37"/>
      <c r="M258" s="37"/>
      <c r="N258" s="37"/>
      <c r="O258" s="37"/>
      <c r="P258" s="37"/>
      <c r="Q258" s="37"/>
      <c r="R258" s="37"/>
      <c r="S258" s="37"/>
      <c r="T258" s="37"/>
      <c r="U258" s="37" t="s">
        <v>912</v>
      </c>
    </row>
    <row r="259" spans="1:21" s="19" customFormat="1" ht="17.850000000000001" customHeight="1" x14ac:dyDescent="0.2">
      <c r="A259" s="51" t="s">
        <v>913</v>
      </c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</row>
    <row r="260" spans="1:21" s="19" customFormat="1" ht="72" x14ac:dyDescent="0.2">
      <c r="A260" s="33">
        <v>214</v>
      </c>
      <c r="B260" s="34" t="s">
        <v>914</v>
      </c>
      <c r="C260" s="35">
        <v>6</v>
      </c>
      <c r="D260" s="36">
        <v>80.44</v>
      </c>
      <c r="E260" s="37" t="s">
        <v>915</v>
      </c>
      <c r="F260" s="36"/>
      <c r="G260" s="36">
        <v>483</v>
      </c>
      <c r="H260" s="36" t="s">
        <v>916</v>
      </c>
      <c r="I260" s="36"/>
      <c r="J260" s="36">
        <v>4297</v>
      </c>
      <c r="K260" s="37" t="s">
        <v>917</v>
      </c>
      <c r="L260" s="37"/>
      <c r="M260" s="37"/>
      <c r="N260" s="37"/>
      <c r="O260" s="37"/>
      <c r="P260" s="37"/>
      <c r="Q260" s="37"/>
      <c r="R260" s="37"/>
      <c r="S260" s="37"/>
      <c r="T260" s="37"/>
      <c r="U260" s="37"/>
    </row>
    <row r="261" spans="1:21" s="19" customFormat="1" ht="60" x14ac:dyDescent="0.2">
      <c r="A261" s="38">
        <v>215</v>
      </c>
      <c r="B261" s="39" t="s">
        <v>918</v>
      </c>
      <c r="C261" s="40">
        <v>2</v>
      </c>
      <c r="D261" s="41">
        <v>36.31</v>
      </c>
      <c r="E261" s="42" t="s">
        <v>919</v>
      </c>
      <c r="F261" s="41"/>
      <c r="G261" s="41">
        <v>73</v>
      </c>
      <c r="H261" s="41" t="s">
        <v>920</v>
      </c>
      <c r="I261" s="41"/>
      <c r="J261" s="41">
        <v>787</v>
      </c>
      <c r="K261" s="42" t="s">
        <v>921</v>
      </c>
      <c r="L261" s="42"/>
      <c r="M261" s="42"/>
      <c r="N261" s="42"/>
      <c r="O261" s="42"/>
      <c r="P261" s="42"/>
      <c r="Q261" s="42"/>
      <c r="R261" s="42"/>
      <c r="S261" s="42"/>
      <c r="T261" s="42"/>
      <c r="U261" s="42"/>
    </row>
    <row r="262" spans="1:21" s="19" customFormat="1" ht="21" customHeight="1" x14ac:dyDescent="0.2">
      <c r="A262" s="49" t="s">
        <v>922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</row>
    <row r="263" spans="1:21" s="19" customFormat="1" ht="48" x14ac:dyDescent="0.2">
      <c r="A263" s="33">
        <v>216</v>
      </c>
      <c r="B263" s="34" t="s">
        <v>923</v>
      </c>
      <c r="C263" s="35">
        <v>1</v>
      </c>
      <c r="D263" s="36">
        <v>5941.39</v>
      </c>
      <c r="E263" s="37" t="s">
        <v>924</v>
      </c>
      <c r="F263" s="36" t="s">
        <v>925</v>
      </c>
      <c r="G263" s="36">
        <v>5941</v>
      </c>
      <c r="H263" s="36" t="s">
        <v>926</v>
      </c>
      <c r="I263" s="36" t="s">
        <v>927</v>
      </c>
      <c r="J263" s="36">
        <v>51047</v>
      </c>
      <c r="K263" s="37" t="s">
        <v>928</v>
      </c>
      <c r="L263" s="37"/>
      <c r="M263" s="37"/>
      <c r="N263" s="37"/>
      <c r="O263" s="37"/>
      <c r="P263" s="37"/>
      <c r="Q263" s="37"/>
      <c r="R263" s="37"/>
      <c r="S263" s="37"/>
      <c r="T263" s="37"/>
      <c r="U263" s="37" t="s">
        <v>929</v>
      </c>
    </row>
    <row r="264" spans="1:21" s="19" customFormat="1" ht="132" x14ac:dyDescent="0.2">
      <c r="A264" s="33">
        <v>217</v>
      </c>
      <c r="B264" s="34" t="s">
        <v>930</v>
      </c>
      <c r="C264" s="35">
        <v>1</v>
      </c>
      <c r="D264" s="36">
        <v>642120.91</v>
      </c>
      <c r="E264" s="37"/>
      <c r="F264" s="36"/>
      <c r="G264" s="36">
        <v>642121</v>
      </c>
      <c r="H264" s="36"/>
      <c r="I264" s="36"/>
      <c r="J264" s="36">
        <v>2645538</v>
      </c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</row>
    <row r="265" spans="1:21" s="19" customFormat="1" ht="60" x14ac:dyDescent="0.2">
      <c r="A265" s="33">
        <v>218</v>
      </c>
      <c r="B265" s="34" t="s">
        <v>931</v>
      </c>
      <c r="C265" s="35" t="s">
        <v>932</v>
      </c>
      <c r="D265" s="36">
        <v>350</v>
      </c>
      <c r="E265" s="37" t="s">
        <v>933</v>
      </c>
      <c r="F265" s="36" t="s">
        <v>934</v>
      </c>
      <c r="G265" s="36">
        <v>46</v>
      </c>
      <c r="H265" s="36" t="s">
        <v>935</v>
      </c>
      <c r="I265" s="36">
        <v>10</v>
      </c>
      <c r="J265" s="36">
        <v>460</v>
      </c>
      <c r="K265" s="37" t="s">
        <v>936</v>
      </c>
      <c r="L265" s="37"/>
      <c r="M265" s="37"/>
      <c r="N265" s="37"/>
      <c r="O265" s="37"/>
      <c r="P265" s="37"/>
      <c r="Q265" s="37"/>
      <c r="R265" s="37"/>
      <c r="S265" s="37"/>
      <c r="T265" s="37"/>
      <c r="U265" s="37" t="s">
        <v>937</v>
      </c>
    </row>
    <row r="266" spans="1:21" s="19" customFormat="1" ht="48" x14ac:dyDescent="0.2">
      <c r="A266" s="33">
        <v>219</v>
      </c>
      <c r="B266" s="34" t="s">
        <v>938</v>
      </c>
      <c r="C266" s="35" t="s">
        <v>939</v>
      </c>
      <c r="D266" s="36">
        <v>6620</v>
      </c>
      <c r="E266" s="37" t="s">
        <v>940</v>
      </c>
      <c r="F266" s="36"/>
      <c r="G266" s="36">
        <v>244</v>
      </c>
      <c r="H266" s="36" t="s">
        <v>941</v>
      </c>
      <c r="I266" s="36"/>
      <c r="J266" s="36">
        <v>1404</v>
      </c>
      <c r="K266" s="37" t="s">
        <v>942</v>
      </c>
      <c r="L266" s="37"/>
      <c r="M266" s="37"/>
      <c r="N266" s="37"/>
      <c r="O266" s="37"/>
      <c r="P266" s="37"/>
      <c r="Q266" s="37"/>
      <c r="R266" s="37"/>
      <c r="S266" s="37"/>
      <c r="T266" s="37"/>
      <c r="U266" s="37"/>
    </row>
    <row r="267" spans="1:21" s="19" customFormat="1" ht="17.850000000000001" customHeight="1" x14ac:dyDescent="0.2">
      <c r="A267" s="51" t="s">
        <v>943</v>
      </c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</row>
    <row r="268" spans="1:21" s="19" customFormat="1" ht="84" x14ac:dyDescent="0.2">
      <c r="A268" s="33">
        <v>220</v>
      </c>
      <c r="B268" s="34" t="s">
        <v>944</v>
      </c>
      <c r="C268" s="35" t="s">
        <v>275</v>
      </c>
      <c r="D268" s="36">
        <v>2012.34</v>
      </c>
      <c r="E268" s="37" t="s">
        <v>725</v>
      </c>
      <c r="F268" s="36" t="s">
        <v>726</v>
      </c>
      <c r="G268" s="36">
        <v>40</v>
      </c>
      <c r="H268" s="36" t="s">
        <v>727</v>
      </c>
      <c r="I268" s="36" t="s">
        <v>728</v>
      </c>
      <c r="J268" s="36">
        <v>267</v>
      </c>
      <c r="K268" s="37" t="s">
        <v>729</v>
      </c>
      <c r="L268" s="37"/>
      <c r="M268" s="37"/>
      <c r="N268" s="37"/>
      <c r="O268" s="37"/>
      <c r="P268" s="37"/>
      <c r="Q268" s="37"/>
      <c r="R268" s="37"/>
      <c r="S268" s="37"/>
      <c r="T268" s="37"/>
      <c r="U268" s="37" t="s">
        <v>730</v>
      </c>
    </row>
    <row r="269" spans="1:21" s="19" customFormat="1" ht="72" x14ac:dyDescent="0.2">
      <c r="A269" s="33">
        <v>221</v>
      </c>
      <c r="B269" s="34" t="s">
        <v>945</v>
      </c>
      <c r="C269" s="35">
        <v>2</v>
      </c>
      <c r="D269" s="36">
        <v>17.5</v>
      </c>
      <c r="E269" s="37" t="s">
        <v>946</v>
      </c>
      <c r="F269" s="36"/>
      <c r="G269" s="36">
        <v>35</v>
      </c>
      <c r="H269" s="36" t="s">
        <v>253</v>
      </c>
      <c r="I269" s="36"/>
      <c r="J269" s="36">
        <v>399</v>
      </c>
      <c r="K269" s="37" t="s">
        <v>947</v>
      </c>
      <c r="L269" s="37"/>
      <c r="M269" s="37"/>
      <c r="N269" s="37"/>
      <c r="O269" s="37"/>
      <c r="P269" s="37"/>
      <c r="Q269" s="37"/>
      <c r="R269" s="37"/>
      <c r="S269" s="37"/>
      <c r="T269" s="37"/>
      <c r="U269" s="37"/>
    </row>
    <row r="270" spans="1:21" s="19" customFormat="1" ht="48" x14ac:dyDescent="0.2">
      <c r="A270" s="33">
        <v>222</v>
      </c>
      <c r="B270" s="34" t="s">
        <v>948</v>
      </c>
      <c r="C270" s="35" t="s">
        <v>949</v>
      </c>
      <c r="D270" s="36">
        <v>331.98</v>
      </c>
      <c r="E270" s="37" t="s">
        <v>736</v>
      </c>
      <c r="F270" s="36" t="s">
        <v>737</v>
      </c>
      <c r="G270" s="36">
        <v>1</v>
      </c>
      <c r="H270" s="36" t="s">
        <v>97</v>
      </c>
      <c r="I270" s="36"/>
      <c r="J270" s="36">
        <v>4</v>
      </c>
      <c r="K270" s="37" t="s">
        <v>98</v>
      </c>
      <c r="L270" s="37"/>
      <c r="M270" s="37"/>
      <c r="N270" s="37"/>
      <c r="O270" s="37"/>
      <c r="P270" s="37"/>
      <c r="Q270" s="37"/>
      <c r="R270" s="37"/>
      <c r="S270" s="37"/>
      <c r="T270" s="37"/>
      <c r="U270" s="37"/>
    </row>
    <row r="271" spans="1:21" s="19" customFormat="1" ht="48" x14ac:dyDescent="0.2">
      <c r="A271" s="33">
        <v>223</v>
      </c>
      <c r="B271" s="34" t="s">
        <v>739</v>
      </c>
      <c r="C271" s="35" t="s">
        <v>949</v>
      </c>
      <c r="D271" s="36">
        <v>439.21</v>
      </c>
      <c r="E271" s="37" t="s">
        <v>740</v>
      </c>
      <c r="F271" s="36" t="s">
        <v>741</v>
      </c>
      <c r="G271" s="36">
        <v>1</v>
      </c>
      <c r="H271" s="36" t="s">
        <v>97</v>
      </c>
      <c r="I271" s="36"/>
      <c r="J271" s="36">
        <v>4</v>
      </c>
      <c r="K271" s="37" t="s">
        <v>950</v>
      </c>
      <c r="L271" s="37"/>
      <c r="M271" s="37"/>
      <c r="N271" s="37"/>
      <c r="O271" s="37"/>
      <c r="P271" s="37"/>
      <c r="Q271" s="37"/>
      <c r="R271" s="37"/>
      <c r="S271" s="37"/>
      <c r="T271" s="37"/>
      <c r="U271" s="37"/>
    </row>
    <row r="272" spans="1:21" s="19" customFormat="1" ht="84" x14ac:dyDescent="0.2">
      <c r="A272" s="33">
        <v>224</v>
      </c>
      <c r="B272" s="34" t="s">
        <v>951</v>
      </c>
      <c r="C272" s="35" t="s">
        <v>204</v>
      </c>
      <c r="D272" s="36">
        <v>2012.34</v>
      </c>
      <c r="E272" s="37" t="s">
        <v>725</v>
      </c>
      <c r="F272" s="36" t="s">
        <v>726</v>
      </c>
      <c r="G272" s="36">
        <v>121</v>
      </c>
      <c r="H272" s="36" t="s">
        <v>952</v>
      </c>
      <c r="I272" s="36" t="s">
        <v>953</v>
      </c>
      <c r="J272" s="36">
        <v>800</v>
      </c>
      <c r="K272" s="37" t="s">
        <v>954</v>
      </c>
      <c r="L272" s="37"/>
      <c r="M272" s="37"/>
      <c r="N272" s="37"/>
      <c r="O272" s="37"/>
      <c r="P272" s="37"/>
      <c r="Q272" s="37"/>
      <c r="R272" s="37"/>
      <c r="S272" s="37"/>
      <c r="T272" s="37"/>
      <c r="U272" s="37" t="s">
        <v>955</v>
      </c>
    </row>
    <row r="273" spans="1:21" s="19" customFormat="1" ht="72" x14ac:dyDescent="0.2">
      <c r="A273" s="33">
        <v>225</v>
      </c>
      <c r="B273" s="34" t="s">
        <v>956</v>
      </c>
      <c r="C273" s="35">
        <v>6</v>
      </c>
      <c r="D273" s="36">
        <v>17.5</v>
      </c>
      <c r="E273" s="37" t="s">
        <v>946</v>
      </c>
      <c r="F273" s="36"/>
      <c r="G273" s="36">
        <v>105</v>
      </c>
      <c r="H273" s="36" t="s">
        <v>252</v>
      </c>
      <c r="I273" s="36"/>
      <c r="J273" s="36">
        <v>1196</v>
      </c>
      <c r="K273" s="37" t="s">
        <v>957</v>
      </c>
      <c r="L273" s="37"/>
      <c r="M273" s="37"/>
      <c r="N273" s="37"/>
      <c r="O273" s="37"/>
      <c r="P273" s="37"/>
      <c r="Q273" s="37"/>
      <c r="R273" s="37"/>
      <c r="S273" s="37"/>
      <c r="T273" s="37"/>
      <c r="U273" s="37"/>
    </row>
    <row r="274" spans="1:21" s="19" customFormat="1" ht="48" x14ac:dyDescent="0.2">
      <c r="A274" s="33">
        <v>226</v>
      </c>
      <c r="B274" s="34" t="s">
        <v>958</v>
      </c>
      <c r="C274" s="35" t="s">
        <v>959</v>
      </c>
      <c r="D274" s="36">
        <v>331.98</v>
      </c>
      <c r="E274" s="37" t="s">
        <v>736</v>
      </c>
      <c r="F274" s="36" t="s">
        <v>737</v>
      </c>
      <c r="G274" s="36">
        <v>2</v>
      </c>
      <c r="H274" s="36" t="s">
        <v>742</v>
      </c>
      <c r="I274" s="36"/>
      <c r="J274" s="36">
        <v>10</v>
      </c>
      <c r="K274" s="37" t="s">
        <v>960</v>
      </c>
      <c r="L274" s="37"/>
      <c r="M274" s="37"/>
      <c r="N274" s="37"/>
      <c r="O274" s="37"/>
      <c r="P274" s="37"/>
      <c r="Q274" s="37"/>
      <c r="R274" s="37"/>
      <c r="S274" s="37"/>
      <c r="T274" s="37"/>
      <c r="U274" s="37"/>
    </row>
    <row r="275" spans="1:21" s="19" customFormat="1" ht="48" x14ac:dyDescent="0.2">
      <c r="A275" s="38">
        <v>227</v>
      </c>
      <c r="B275" s="39" t="s">
        <v>739</v>
      </c>
      <c r="C275" s="40" t="s">
        <v>959</v>
      </c>
      <c r="D275" s="41">
        <v>439.21</v>
      </c>
      <c r="E275" s="42" t="s">
        <v>740</v>
      </c>
      <c r="F275" s="41" t="s">
        <v>741</v>
      </c>
      <c r="G275" s="41">
        <v>2</v>
      </c>
      <c r="H275" s="41" t="s">
        <v>742</v>
      </c>
      <c r="I275" s="41"/>
      <c r="J275" s="41">
        <v>10</v>
      </c>
      <c r="K275" s="42" t="s">
        <v>961</v>
      </c>
      <c r="L275" s="42"/>
      <c r="M275" s="42"/>
      <c r="N275" s="42"/>
      <c r="O275" s="42"/>
      <c r="P275" s="42"/>
      <c r="Q275" s="42"/>
      <c r="R275" s="42"/>
      <c r="S275" s="42"/>
      <c r="T275" s="42"/>
      <c r="U275" s="42"/>
    </row>
    <row r="276" spans="1:21" s="19" customFormat="1" ht="21" customHeight="1" x14ac:dyDescent="0.2">
      <c r="A276" s="49" t="s">
        <v>962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</row>
    <row r="277" spans="1:21" s="19" customFormat="1" ht="84" x14ac:dyDescent="0.2">
      <c r="A277" s="33">
        <v>228</v>
      </c>
      <c r="B277" s="34" t="s">
        <v>963</v>
      </c>
      <c r="C277" s="35">
        <v>1</v>
      </c>
      <c r="D277" s="36">
        <v>348.77</v>
      </c>
      <c r="E277" s="37" t="s">
        <v>379</v>
      </c>
      <c r="F277" s="36">
        <v>25.71</v>
      </c>
      <c r="G277" s="36">
        <v>349</v>
      </c>
      <c r="H277" s="36" t="s">
        <v>964</v>
      </c>
      <c r="I277" s="36">
        <v>26</v>
      </c>
      <c r="J277" s="36">
        <v>2817</v>
      </c>
      <c r="K277" s="37" t="s">
        <v>965</v>
      </c>
      <c r="L277" s="37"/>
      <c r="M277" s="37"/>
      <c r="N277" s="37"/>
      <c r="O277" s="37"/>
      <c r="P277" s="37"/>
      <c r="Q277" s="37"/>
      <c r="R277" s="37"/>
      <c r="S277" s="37"/>
      <c r="T277" s="37"/>
      <c r="U277" s="37">
        <v>143</v>
      </c>
    </row>
    <row r="278" spans="1:21" s="19" customFormat="1" ht="60" x14ac:dyDescent="0.2">
      <c r="A278" s="33">
        <v>229</v>
      </c>
      <c r="B278" s="34" t="s">
        <v>966</v>
      </c>
      <c r="C278" s="35">
        <v>1</v>
      </c>
      <c r="D278" s="36">
        <v>667.94</v>
      </c>
      <c r="E278" s="37" t="s">
        <v>967</v>
      </c>
      <c r="F278" s="36"/>
      <c r="G278" s="36">
        <v>668</v>
      </c>
      <c r="H278" s="36" t="s">
        <v>968</v>
      </c>
      <c r="I278" s="36"/>
      <c r="J278" s="36">
        <v>4375</v>
      </c>
      <c r="K278" s="37" t="s">
        <v>969</v>
      </c>
      <c r="L278" s="37"/>
      <c r="M278" s="37"/>
      <c r="N278" s="37"/>
      <c r="O278" s="37"/>
      <c r="P278" s="37"/>
      <c r="Q278" s="37"/>
      <c r="R278" s="37"/>
      <c r="S278" s="37"/>
      <c r="T278" s="37"/>
      <c r="U278" s="37"/>
    </row>
    <row r="279" spans="1:21" s="19" customFormat="1" ht="60" x14ac:dyDescent="0.2">
      <c r="A279" s="33">
        <v>230</v>
      </c>
      <c r="B279" s="34" t="s">
        <v>970</v>
      </c>
      <c r="C279" s="35">
        <v>1</v>
      </c>
      <c r="D279" s="36">
        <v>1629.77</v>
      </c>
      <c r="E279" s="37" t="s">
        <v>971</v>
      </c>
      <c r="F279" s="36"/>
      <c r="G279" s="36">
        <v>1630</v>
      </c>
      <c r="H279" s="36" t="s">
        <v>972</v>
      </c>
      <c r="I279" s="36"/>
      <c r="J279" s="36">
        <v>10675</v>
      </c>
      <c r="K279" s="37" t="s">
        <v>973</v>
      </c>
      <c r="L279" s="37"/>
      <c r="M279" s="37"/>
      <c r="N279" s="37"/>
      <c r="O279" s="37"/>
      <c r="P279" s="37"/>
      <c r="Q279" s="37"/>
      <c r="R279" s="37"/>
      <c r="S279" s="37"/>
      <c r="T279" s="37"/>
      <c r="U279" s="37"/>
    </row>
    <row r="280" spans="1:21" s="19" customFormat="1" ht="60" x14ac:dyDescent="0.2">
      <c r="A280" s="33">
        <v>231</v>
      </c>
      <c r="B280" s="34" t="s">
        <v>974</v>
      </c>
      <c r="C280" s="35" t="s">
        <v>975</v>
      </c>
      <c r="D280" s="36">
        <v>453.64</v>
      </c>
      <c r="E280" s="37" t="s">
        <v>976</v>
      </c>
      <c r="F280" s="36" t="s">
        <v>977</v>
      </c>
      <c r="G280" s="36">
        <v>13</v>
      </c>
      <c r="H280" s="36" t="s">
        <v>727</v>
      </c>
      <c r="I280" s="36">
        <v>5</v>
      </c>
      <c r="J280" s="36">
        <v>114</v>
      </c>
      <c r="K280" s="37" t="s">
        <v>978</v>
      </c>
      <c r="L280" s="37"/>
      <c r="M280" s="37"/>
      <c r="N280" s="37"/>
      <c r="O280" s="37"/>
      <c r="P280" s="37"/>
      <c r="Q280" s="37"/>
      <c r="R280" s="37"/>
      <c r="S280" s="37"/>
      <c r="T280" s="37"/>
      <c r="U280" s="37" t="s">
        <v>728</v>
      </c>
    </row>
    <row r="281" spans="1:21" s="19" customFormat="1" ht="36" x14ac:dyDescent="0.2">
      <c r="A281" s="33">
        <v>232</v>
      </c>
      <c r="B281" s="34" t="s">
        <v>979</v>
      </c>
      <c r="C281" s="35" t="s">
        <v>980</v>
      </c>
      <c r="D281" s="36">
        <v>6620</v>
      </c>
      <c r="E281" s="37" t="s">
        <v>940</v>
      </c>
      <c r="F281" s="36"/>
      <c r="G281" s="36">
        <v>73</v>
      </c>
      <c r="H281" s="36" t="s">
        <v>981</v>
      </c>
      <c r="I281" s="36"/>
      <c r="J281" s="36">
        <v>419</v>
      </c>
      <c r="K281" s="37" t="s">
        <v>982</v>
      </c>
      <c r="L281" s="37"/>
      <c r="M281" s="37"/>
      <c r="N281" s="37"/>
      <c r="O281" s="37"/>
      <c r="P281" s="37"/>
      <c r="Q281" s="37"/>
      <c r="R281" s="37"/>
      <c r="S281" s="37"/>
      <c r="T281" s="37"/>
      <c r="U281" s="37"/>
    </row>
    <row r="282" spans="1:21" s="19" customFormat="1" ht="48" x14ac:dyDescent="0.2">
      <c r="A282" s="33">
        <v>233</v>
      </c>
      <c r="B282" s="34" t="s">
        <v>983</v>
      </c>
      <c r="C282" s="35" t="s">
        <v>984</v>
      </c>
      <c r="D282" s="36">
        <v>17290</v>
      </c>
      <c r="E282" s="37" t="s">
        <v>985</v>
      </c>
      <c r="F282" s="36"/>
      <c r="G282" s="36">
        <v>1</v>
      </c>
      <c r="H282" s="36" t="s">
        <v>97</v>
      </c>
      <c r="I282" s="36"/>
      <c r="J282" s="36">
        <v>6</v>
      </c>
      <c r="K282" s="37" t="s">
        <v>986</v>
      </c>
      <c r="L282" s="37"/>
      <c r="M282" s="37"/>
      <c r="N282" s="37"/>
      <c r="O282" s="37"/>
      <c r="P282" s="37"/>
      <c r="Q282" s="37"/>
      <c r="R282" s="37"/>
      <c r="S282" s="37"/>
      <c r="T282" s="37"/>
      <c r="U282" s="37"/>
    </row>
    <row r="283" spans="1:21" s="19" customFormat="1" ht="36" x14ac:dyDescent="0.2">
      <c r="A283" s="33">
        <v>234</v>
      </c>
      <c r="B283" s="34" t="s">
        <v>987</v>
      </c>
      <c r="C283" s="35">
        <v>0.19</v>
      </c>
      <c r="D283" s="36">
        <v>48.13</v>
      </c>
      <c r="E283" s="37" t="s">
        <v>578</v>
      </c>
      <c r="F283" s="36">
        <v>0.25</v>
      </c>
      <c r="G283" s="36">
        <v>9</v>
      </c>
      <c r="H283" s="36" t="s">
        <v>988</v>
      </c>
      <c r="I283" s="36"/>
      <c r="J283" s="36">
        <v>116</v>
      </c>
      <c r="K283" s="37" t="s">
        <v>989</v>
      </c>
      <c r="L283" s="37"/>
      <c r="M283" s="37"/>
      <c r="N283" s="37"/>
      <c r="O283" s="37"/>
      <c r="P283" s="37"/>
      <c r="Q283" s="37"/>
      <c r="R283" s="37"/>
      <c r="S283" s="37"/>
      <c r="T283" s="37"/>
      <c r="U283" s="37"/>
    </row>
    <row r="284" spans="1:21" s="19" customFormat="1" ht="48" x14ac:dyDescent="0.2">
      <c r="A284" s="38">
        <v>235</v>
      </c>
      <c r="B284" s="39" t="s">
        <v>581</v>
      </c>
      <c r="C284" s="40">
        <v>0.1938</v>
      </c>
      <c r="D284" s="41">
        <v>578</v>
      </c>
      <c r="E284" s="42" t="s">
        <v>526</v>
      </c>
      <c r="F284" s="41"/>
      <c r="G284" s="41">
        <v>112</v>
      </c>
      <c r="H284" s="41" t="s">
        <v>990</v>
      </c>
      <c r="I284" s="41"/>
      <c r="J284" s="41">
        <v>572</v>
      </c>
      <c r="K284" s="42" t="s">
        <v>991</v>
      </c>
      <c r="L284" s="42"/>
      <c r="M284" s="42"/>
      <c r="N284" s="42"/>
      <c r="O284" s="42"/>
      <c r="P284" s="42"/>
      <c r="Q284" s="42"/>
      <c r="R284" s="42"/>
      <c r="S284" s="42"/>
      <c r="T284" s="42"/>
      <c r="U284" s="42"/>
    </row>
    <row r="285" spans="1:21" s="19" customFormat="1" ht="21" customHeight="1" x14ac:dyDescent="0.2">
      <c r="A285" s="49" t="s">
        <v>992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</row>
    <row r="286" spans="1:21" s="19" customFormat="1" ht="60" x14ac:dyDescent="0.2">
      <c r="A286" s="33">
        <v>236</v>
      </c>
      <c r="B286" s="34" t="s">
        <v>993</v>
      </c>
      <c r="C286" s="35">
        <v>6</v>
      </c>
      <c r="D286" s="36">
        <v>35.729999999999997</v>
      </c>
      <c r="E286" s="37" t="s">
        <v>994</v>
      </c>
      <c r="F286" s="36">
        <v>15.37</v>
      </c>
      <c r="G286" s="36">
        <v>214</v>
      </c>
      <c r="H286" s="36" t="s">
        <v>995</v>
      </c>
      <c r="I286" s="36">
        <v>92</v>
      </c>
      <c r="J286" s="36">
        <v>1614</v>
      </c>
      <c r="K286" s="37" t="s">
        <v>996</v>
      </c>
      <c r="L286" s="37"/>
      <c r="M286" s="37"/>
      <c r="N286" s="37"/>
      <c r="O286" s="37"/>
      <c r="P286" s="37"/>
      <c r="Q286" s="37"/>
      <c r="R286" s="37"/>
      <c r="S286" s="37"/>
      <c r="T286" s="37"/>
      <c r="U286" s="37">
        <v>267</v>
      </c>
    </row>
    <row r="287" spans="1:21" s="19" customFormat="1" ht="48" x14ac:dyDescent="0.2">
      <c r="A287" s="33">
        <v>237</v>
      </c>
      <c r="B287" s="34" t="s">
        <v>997</v>
      </c>
      <c r="C287" s="35">
        <v>7</v>
      </c>
      <c r="D287" s="36">
        <v>35.729999999999997</v>
      </c>
      <c r="E287" s="37" t="s">
        <v>994</v>
      </c>
      <c r="F287" s="36">
        <v>15.37</v>
      </c>
      <c r="G287" s="36">
        <v>250</v>
      </c>
      <c r="H287" s="36" t="s">
        <v>998</v>
      </c>
      <c r="I287" s="36">
        <v>108</v>
      </c>
      <c r="J287" s="36">
        <v>1883</v>
      </c>
      <c r="K287" s="37" t="s">
        <v>999</v>
      </c>
      <c r="L287" s="37"/>
      <c r="M287" s="37"/>
      <c r="N287" s="37"/>
      <c r="O287" s="37"/>
      <c r="P287" s="37"/>
      <c r="Q287" s="37"/>
      <c r="R287" s="37"/>
      <c r="S287" s="37"/>
      <c r="T287" s="37"/>
      <c r="U287" s="37">
        <v>312</v>
      </c>
    </row>
    <row r="288" spans="1:21" s="19" customFormat="1" ht="60" x14ac:dyDescent="0.2">
      <c r="A288" s="33">
        <v>238</v>
      </c>
      <c r="B288" s="34" t="s">
        <v>1000</v>
      </c>
      <c r="C288" s="35">
        <v>4</v>
      </c>
      <c r="D288" s="36">
        <v>39.340000000000003</v>
      </c>
      <c r="E288" s="37" t="s">
        <v>1001</v>
      </c>
      <c r="F288" s="36">
        <v>17.079999999999998</v>
      </c>
      <c r="G288" s="36">
        <v>157</v>
      </c>
      <c r="H288" s="36" t="s">
        <v>1002</v>
      </c>
      <c r="I288" s="36">
        <v>68</v>
      </c>
      <c r="J288" s="36">
        <v>1154</v>
      </c>
      <c r="K288" s="37" t="s">
        <v>1003</v>
      </c>
      <c r="L288" s="37"/>
      <c r="M288" s="37"/>
      <c r="N288" s="37"/>
      <c r="O288" s="37"/>
      <c r="P288" s="37"/>
      <c r="Q288" s="37"/>
      <c r="R288" s="37"/>
      <c r="S288" s="37"/>
      <c r="T288" s="37"/>
      <c r="U288" s="37">
        <v>198</v>
      </c>
    </row>
    <row r="289" spans="1:21" s="19" customFormat="1" ht="72" x14ac:dyDescent="0.2">
      <c r="A289" s="33">
        <v>239</v>
      </c>
      <c r="B289" s="34" t="s">
        <v>1004</v>
      </c>
      <c r="C289" s="35" t="s">
        <v>1005</v>
      </c>
      <c r="D289" s="36">
        <v>25.08</v>
      </c>
      <c r="E289" s="37">
        <v>25.08</v>
      </c>
      <c r="F289" s="36"/>
      <c r="G289" s="36">
        <v>1</v>
      </c>
      <c r="H289" s="36">
        <v>1</v>
      </c>
      <c r="I289" s="36"/>
      <c r="J289" s="36">
        <v>10</v>
      </c>
      <c r="K289" s="37">
        <v>10</v>
      </c>
      <c r="L289" s="37"/>
      <c r="M289" s="37"/>
      <c r="N289" s="37"/>
      <c r="O289" s="37"/>
      <c r="P289" s="37"/>
      <c r="Q289" s="37"/>
      <c r="R289" s="37"/>
      <c r="S289" s="37"/>
      <c r="T289" s="37"/>
      <c r="U289" s="37"/>
    </row>
    <row r="290" spans="1:21" s="19" customFormat="1" ht="72" x14ac:dyDescent="0.2">
      <c r="A290" s="33">
        <v>240</v>
      </c>
      <c r="B290" s="34" t="s">
        <v>1006</v>
      </c>
      <c r="C290" s="35" t="s">
        <v>1007</v>
      </c>
      <c r="D290" s="36">
        <v>25.08</v>
      </c>
      <c r="E290" s="37">
        <v>25.08</v>
      </c>
      <c r="F290" s="36"/>
      <c r="G290" s="36">
        <v>2</v>
      </c>
      <c r="H290" s="36">
        <v>2</v>
      </c>
      <c r="I290" s="36"/>
      <c r="J290" s="36">
        <v>32</v>
      </c>
      <c r="K290" s="37">
        <v>32</v>
      </c>
      <c r="L290" s="37"/>
      <c r="M290" s="37"/>
      <c r="N290" s="37"/>
      <c r="O290" s="37"/>
      <c r="P290" s="37"/>
      <c r="Q290" s="37"/>
      <c r="R290" s="37"/>
      <c r="S290" s="37"/>
      <c r="T290" s="37"/>
      <c r="U290" s="37"/>
    </row>
    <row r="291" spans="1:21" s="19" customFormat="1" ht="60" x14ac:dyDescent="0.2">
      <c r="A291" s="33">
        <v>241</v>
      </c>
      <c r="B291" s="34" t="s">
        <v>1008</v>
      </c>
      <c r="C291" s="35">
        <v>1</v>
      </c>
      <c r="D291" s="36">
        <v>188.48</v>
      </c>
      <c r="E291" s="37" t="s">
        <v>1009</v>
      </c>
      <c r="F291" s="36">
        <v>85.41</v>
      </c>
      <c r="G291" s="36">
        <v>188</v>
      </c>
      <c r="H291" s="36" t="s">
        <v>1010</v>
      </c>
      <c r="I291" s="36">
        <v>85</v>
      </c>
      <c r="J291" s="36">
        <v>1372</v>
      </c>
      <c r="K291" s="37" t="s">
        <v>1011</v>
      </c>
      <c r="L291" s="37"/>
      <c r="M291" s="37"/>
      <c r="N291" s="37"/>
      <c r="O291" s="37"/>
      <c r="P291" s="37"/>
      <c r="Q291" s="37"/>
      <c r="R291" s="37"/>
      <c r="S291" s="37"/>
      <c r="T291" s="37"/>
      <c r="U291" s="37">
        <v>310</v>
      </c>
    </row>
    <row r="292" spans="1:21" s="19" customFormat="1" ht="60" x14ac:dyDescent="0.2">
      <c r="A292" s="33">
        <v>242</v>
      </c>
      <c r="B292" s="34" t="s">
        <v>1012</v>
      </c>
      <c r="C292" s="35" t="s">
        <v>1013</v>
      </c>
      <c r="D292" s="36">
        <v>17.54</v>
      </c>
      <c r="E292" s="37">
        <v>4.99</v>
      </c>
      <c r="F292" s="36" t="s">
        <v>1014</v>
      </c>
      <c r="G292" s="36">
        <v>351</v>
      </c>
      <c r="H292" s="36">
        <v>100</v>
      </c>
      <c r="I292" s="36" t="s">
        <v>1015</v>
      </c>
      <c r="J292" s="36">
        <v>3219</v>
      </c>
      <c r="K292" s="37">
        <v>1428</v>
      </c>
      <c r="L292" s="37"/>
      <c r="M292" s="37"/>
      <c r="N292" s="37"/>
      <c r="O292" s="37"/>
      <c r="P292" s="37"/>
      <c r="Q292" s="37"/>
      <c r="R292" s="37"/>
      <c r="S292" s="37"/>
      <c r="T292" s="37"/>
      <c r="U292" s="37" t="s">
        <v>1016</v>
      </c>
    </row>
    <row r="293" spans="1:21" s="19" customFormat="1" ht="72" x14ac:dyDescent="0.2">
      <c r="A293" s="33">
        <v>243</v>
      </c>
      <c r="B293" s="34" t="s">
        <v>1017</v>
      </c>
      <c r="C293" s="35" t="s">
        <v>1013</v>
      </c>
      <c r="D293" s="36">
        <v>13.96</v>
      </c>
      <c r="E293" s="37">
        <v>1.0900000000000001</v>
      </c>
      <c r="F293" s="36" t="s">
        <v>1018</v>
      </c>
      <c r="G293" s="36">
        <v>280</v>
      </c>
      <c r="H293" s="36">
        <v>22</v>
      </c>
      <c r="I293" s="36" t="s">
        <v>1019</v>
      </c>
      <c r="J293" s="36">
        <v>1584</v>
      </c>
      <c r="K293" s="37">
        <v>314</v>
      </c>
      <c r="L293" s="37"/>
      <c r="M293" s="37"/>
      <c r="N293" s="37"/>
      <c r="O293" s="37"/>
      <c r="P293" s="37"/>
      <c r="Q293" s="37"/>
      <c r="R293" s="37"/>
      <c r="S293" s="37"/>
      <c r="T293" s="37"/>
      <c r="U293" s="37" t="s">
        <v>1020</v>
      </c>
    </row>
    <row r="294" spans="1:21" s="19" customFormat="1" ht="72" x14ac:dyDescent="0.2">
      <c r="A294" s="38">
        <v>244</v>
      </c>
      <c r="B294" s="39" t="s">
        <v>1021</v>
      </c>
      <c r="C294" s="40">
        <v>1</v>
      </c>
      <c r="D294" s="41">
        <v>2332.4</v>
      </c>
      <c r="E294" s="42">
        <v>170.24</v>
      </c>
      <c r="F294" s="41" t="s">
        <v>1022</v>
      </c>
      <c r="G294" s="41">
        <v>2332</v>
      </c>
      <c r="H294" s="41">
        <v>170</v>
      </c>
      <c r="I294" s="41" t="s">
        <v>1023</v>
      </c>
      <c r="J294" s="41">
        <v>12924</v>
      </c>
      <c r="K294" s="42">
        <v>2434</v>
      </c>
      <c r="L294" s="42"/>
      <c r="M294" s="42"/>
      <c r="N294" s="42"/>
      <c r="O294" s="42"/>
      <c r="P294" s="42"/>
      <c r="Q294" s="42"/>
      <c r="R294" s="42"/>
      <c r="S294" s="42"/>
      <c r="T294" s="42"/>
      <c r="U294" s="42" t="s">
        <v>1024</v>
      </c>
    </row>
    <row r="295" spans="1:21" s="19" customFormat="1" ht="36" x14ac:dyDescent="0.2">
      <c r="A295" s="45" t="s">
        <v>1025</v>
      </c>
      <c r="B295" s="46"/>
      <c r="C295" s="46"/>
      <c r="D295" s="46"/>
      <c r="E295" s="46"/>
      <c r="F295" s="46"/>
      <c r="G295" s="43">
        <v>1841668</v>
      </c>
      <c r="H295" s="43" t="s">
        <v>1026</v>
      </c>
      <c r="I295" s="43" t="s">
        <v>1027</v>
      </c>
      <c r="J295" s="43">
        <v>9717762</v>
      </c>
      <c r="K295" s="43" t="s">
        <v>1028</v>
      </c>
      <c r="L295" s="43"/>
      <c r="M295" s="43"/>
      <c r="N295" s="43"/>
      <c r="O295" s="43"/>
      <c r="P295" s="43"/>
      <c r="Q295" s="43"/>
      <c r="R295" s="43"/>
      <c r="S295" s="43"/>
      <c r="T295" s="43"/>
      <c r="U295" s="43" t="s">
        <v>1029</v>
      </c>
    </row>
    <row r="296" spans="1:21" s="19" customFormat="1" x14ac:dyDescent="0.2">
      <c r="A296" s="45" t="s">
        <v>1030</v>
      </c>
      <c r="B296" s="46"/>
      <c r="C296" s="46"/>
      <c r="D296" s="46"/>
      <c r="E296" s="46"/>
      <c r="F296" s="46"/>
      <c r="G296" s="43"/>
      <c r="H296" s="43"/>
      <c r="I296" s="43"/>
      <c r="J296" s="43">
        <v>9719189</v>
      </c>
      <c r="K296" s="43"/>
      <c r="L296" s="43"/>
      <c r="M296" s="43"/>
      <c r="N296" s="43"/>
      <c r="O296" s="43"/>
      <c r="P296" s="43"/>
      <c r="Q296" s="43"/>
      <c r="R296" s="43"/>
      <c r="S296" s="43"/>
      <c r="T296" s="43"/>
      <c r="U296" s="43"/>
    </row>
    <row r="297" spans="1:21" s="19" customFormat="1" x14ac:dyDescent="0.2">
      <c r="A297" s="45" t="s">
        <v>1031</v>
      </c>
      <c r="B297" s="46"/>
      <c r="C297" s="46"/>
      <c r="D297" s="46"/>
      <c r="E297" s="46"/>
      <c r="F297" s="46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3"/>
      <c r="U297" s="43"/>
    </row>
    <row r="298" spans="1:21" s="19" customFormat="1" ht="36" x14ac:dyDescent="0.2">
      <c r="A298" s="45" t="s">
        <v>1032</v>
      </c>
      <c r="B298" s="46"/>
      <c r="C298" s="46"/>
      <c r="D298" s="46"/>
      <c r="E298" s="46"/>
      <c r="F298" s="46"/>
      <c r="G298" s="43"/>
      <c r="H298" s="43"/>
      <c r="I298" s="43"/>
      <c r="J298" s="43">
        <v>1427</v>
      </c>
      <c r="K298" s="43" t="s">
        <v>1033</v>
      </c>
      <c r="L298" s="43"/>
      <c r="M298" s="43"/>
      <c r="N298" s="43"/>
      <c r="O298" s="43"/>
      <c r="P298" s="43"/>
      <c r="Q298" s="43"/>
      <c r="R298" s="43"/>
      <c r="S298" s="43"/>
      <c r="T298" s="43"/>
      <c r="U298" s="43"/>
    </row>
    <row r="299" spans="1:21" s="19" customFormat="1" x14ac:dyDescent="0.2">
      <c r="A299" s="45" t="s">
        <v>1034</v>
      </c>
      <c r="B299" s="46"/>
      <c r="C299" s="46"/>
      <c r="D299" s="46"/>
      <c r="E299" s="46"/>
      <c r="F299" s="46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3"/>
      <c r="U299" s="43"/>
    </row>
    <row r="300" spans="1:21" s="19" customFormat="1" x14ac:dyDescent="0.2">
      <c r="A300" s="45" t="s">
        <v>1035</v>
      </c>
      <c r="B300" s="46"/>
      <c r="C300" s="46"/>
      <c r="D300" s="46"/>
      <c r="E300" s="46"/>
      <c r="F300" s="46"/>
      <c r="G300" s="43">
        <v>69053</v>
      </c>
      <c r="H300" s="43"/>
      <c r="I300" s="43"/>
      <c r="J300" s="43">
        <v>987615</v>
      </c>
      <c r="K300" s="43"/>
      <c r="L300" s="43"/>
      <c r="M300" s="43"/>
      <c r="N300" s="43"/>
      <c r="O300" s="43"/>
      <c r="P300" s="43"/>
      <c r="Q300" s="43"/>
      <c r="R300" s="43"/>
      <c r="S300" s="43"/>
      <c r="T300" s="43"/>
      <c r="U300" s="43"/>
    </row>
    <row r="301" spans="1:21" s="19" customFormat="1" x14ac:dyDescent="0.2">
      <c r="A301" s="45" t="s">
        <v>1036</v>
      </c>
      <c r="B301" s="46"/>
      <c r="C301" s="46"/>
      <c r="D301" s="46"/>
      <c r="E301" s="46"/>
      <c r="F301" s="46"/>
      <c r="G301" s="43">
        <v>902726</v>
      </c>
      <c r="H301" s="43"/>
      <c r="I301" s="43"/>
      <c r="J301" s="43">
        <v>5313531</v>
      </c>
      <c r="K301" s="43"/>
      <c r="L301" s="43"/>
      <c r="M301" s="43"/>
      <c r="N301" s="43"/>
      <c r="O301" s="43"/>
      <c r="P301" s="43"/>
      <c r="Q301" s="43"/>
      <c r="R301" s="43"/>
      <c r="S301" s="43"/>
      <c r="T301" s="43"/>
      <c r="U301" s="43"/>
    </row>
    <row r="302" spans="1:21" s="19" customFormat="1" x14ac:dyDescent="0.2">
      <c r="A302" s="45" t="s">
        <v>1037</v>
      </c>
      <c r="B302" s="46"/>
      <c r="C302" s="46"/>
      <c r="D302" s="46"/>
      <c r="E302" s="46"/>
      <c r="F302" s="46"/>
      <c r="G302" s="43">
        <v>238039</v>
      </c>
      <c r="H302" s="43"/>
      <c r="I302" s="43"/>
      <c r="J302" s="43">
        <v>919445</v>
      </c>
      <c r="K302" s="43"/>
      <c r="L302" s="43"/>
      <c r="M302" s="43"/>
      <c r="N302" s="43"/>
      <c r="O302" s="43"/>
      <c r="P302" s="43"/>
      <c r="Q302" s="43"/>
      <c r="R302" s="43"/>
      <c r="S302" s="43"/>
      <c r="T302" s="43"/>
      <c r="U302" s="43"/>
    </row>
    <row r="303" spans="1:21" s="19" customFormat="1" x14ac:dyDescent="0.2">
      <c r="A303" s="45" t="s">
        <v>1038</v>
      </c>
      <c r="B303" s="46"/>
      <c r="C303" s="46"/>
      <c r="D303" s="46"/>
      <c r="E303" s="46"/>
      <c r="F303" s="46"/>
      <c r="G303" s="43">
        <v>642121</v>
      </c>
      <c r="H303" s="43"/>
      <c r="I303" s="43"/>
      <c r="J303" s="43">
        <v>2645538</v>
      </c>
      <c r="K303" s="43"/>
      <c r="L303" s="43"/>
      <c r="M303" s="43"/>
      <c r="N303" s="43"/>
      <c r="O303" s="43"/>
      <c r="P303" s="43"/>
      <c r="Q303" s="43"/>
      <c r="R303" s="43"/>
      <c r="S303" s="43"/>
      <c r="T303" s="43"/>
      <c r="U303" s="43"/>
    </row>
    <row r="304" spans="1:21" s="19" customFormat="1" x14ac:dyDescent="0.2">
      <c r="A304" s="47" t="s">
        <v>1039</v>
      </c>
      <c r="B304" s="48"/>
      <c r="C304" s="48"/>
      <c r="D304" s="48"/>
      <c r="E304" s="48"/>
      <c r="F304" s="48"/>
      <c r="G304" s="44">
        <v>69398</v>
      </c>
      <c r="H304" s="44"/>
      <c r="I304" s="44"/>
      <c r="J304" s="44">
        <v>844876</v>
      </c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</row>
    <row r="305" spans="1:21" s="19" customFormat="1" x14ac:dyDescent="0.2">
      <c r="A305" s="47" t="s">
        <v>1040</v>
      </c>
      <c r="B305" s="48"/>
      <c r="C305" s="48"/>
      <c r="D305" s="48"/>
      <c r="E305" s="48"/>
      <c r="F305" s="48"/>
      <c r="G305" s="44">
        <v>40790</v>
      </c>
      <c r="H305" s="44"/>
      <c r="I305" s="44"/>
      <c r="J305" s="44">
        <v>466630</v>
      </c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</row>
    <row r="306" spans="1:21" s="19" customFormat="1" x14ac:dyDescent="0.2">
      <c r="A306" s="47" t="s">
        <v>1041</v>
      </c>
      <c r="B306" s="48"/>
      <c r="C306" s="48"/>
      <c r="D306" s="48"/>
      <c r="E306" s="48"/>
      <c r="F306" s="48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</row>
    <row r="307" spans="1:21" s="19" customFormat="1" x14ac:dyDescent="0.2">
      <c r="A307" s="45" t="s">
        <v>1042</v>
      </c>
      <c r="B307" s="46"/>
      <c r="C307" s="46"/>
      <c r="D307" s="46"/>
      <c r="E307" s="46"/>
      <c r="F307" s="46"/>
      <c r="G307" s="43">
        <v>1254682</v>
      </c>
      <c r="H307" s="43"/>
      <c r="I307" s="43"/>
      <c r="J307" s="43">
        <v>8041278</v>
      </c>
      <c r="K307" s="43"/>
      <c r="L307" s="43"/>
      <c r="M307" s="43"/>
      <c r="N307" s="43"/>
      <c r="O307" s="43"/>
      <c r="P307" s="43"/>
      <c r="Q307" s="43"/>
      <c r="R307" s="43"/>
      <c r="S307" s="43"/>
      <c r="T307" s="43"/>
      <c r="U307" s="43"/>
    </row>
    <row r="308" spans="1:21" s="19" customFormat="1" x14ac:dyDescent="0.2">
      <c r="A308" s="45" t="s">
        <v>1043</v>
      </c>
      <c r="B308" s="46"/>
      <c r="C308" s="46"/>
      <c r="D308" s="46"/>
      <c r="E308" s="46"/>
      <c r="F308" s="46"/>
      <c r="G308" s="43">
        <v>55053</v>
      </c>
      <c r="H308" s="43"/>
      <c r="I308" s="43"/>
      <c r="J308" s="43">
        <v>343879</v>
      </c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3"/>
    </row>
    <row r="309" spans="1:21" s="19" customFormat="1" x14ac:dyDescent="0.2">
      <c r="A309" s="45" t="s">
        <v>1044</v>
      </c>
      <c r="B309" s="46"/>
      <c r="C309" s="46"/>
      <c r="D309" s="46"/>
      <c r="E309" s="46"/>
      <c r="F309" s="46"/>
      <c r="G309" s="43">
        <v>642121</v>
      </c>
      <c r="H309" s="43"/>
      <c r="I309" s="43"/>
      <c r="J309" s="43">
        <v>2645538</v>
      </c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3"/>
    </row>
    <row r="310" spans="1:21" s="19" customFormat="1" x14ac:dyDescent="0.2">
      <c r="A310" s="45" t="s">
        <v>1045</v>
      </c>
      <c r="B310" s="46"/>
      <c r="C310" s="46"/>
      <c r="D310" s="46"/>
      <c r="E310" s="46"/>
      <c r="F310" s="46"/>
      <c r="G310" s="43">
        <v>1951856</v>
      </c>
      <c r="H310" s="43"/>
      <c r="I310" s="43"/>
      <c r="J310" s="43">
        <v>11030695</v>
      </c>
      <c r="K310" s="43"/>
      <c r="L310" s="43"/>
      <c r="M310" s="43"/>
      <c r="N310" s="43"/>
      <c r="O310" s="43"/>
      <c r="P310" s="43"/>
      <c r="Q310" s="43"/>
      <c r="R310" s="43"/>
      <c r="S310" s="43"/>
      <c r="T310" s="43"/>
      <c r="U310" s="43"/>
    </row>
    <row r="311" spans="1:21" s="19" customFormat="1" x14ac:dyDescent="0.2">
      <c r="A311" s="47" t="s">
        <v>1046</v>
      </c>
      <c r="B311" s="48"/>
      <c r="C311" s="48"/>
      <c r="D311" s="48"/>
      <c r="E311" s="48"/>
      <c r="F311" s="48"/>
      <c r="G311" s="44">
        <v>1951856</v>
      </c>
      <c r="H311" s="44"/>
      <c r="I311" s="44"/>
      <c r="J311" s="44">
        <v>11030695</v>
      </c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</row>
    <row r="312" spans="1:21" s="19" customFormat="1" ht="12" x14ac:dyDescent="0.2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</row>
    <row r="313" spans="1:21" s="19" customFormat="1" x14ac:dyDescent="0.2">
      <c r="A313" s="20"/>
      <c r="B313" s="24" t="s">
        <v>21</v>
      </c>
      <c r="C313" s="25"/>
      <c r="D313" s="26"/>
      <c r="E313" s="26"/>
      <c r="F313" s="25"/>
      <c r="G313" s="27">
        <f>IF(ISBLANK(X15),"",ROUND(Y15/X15,2)*100)</f>
        <v>100</v>
      </c>
      <c r="H313" s="2"/>
      <c r="I313" s="2"/>
      <c r="J313" s="27">
        <f>IF(ISBLANK(X16),"",ROUND(Y16/X16,2)*100)</f>
        <v>86</v>
      </c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</row>
    <row r="314" spans="1:21" s="19" customFormat="1" x14ac:dyDescent="0.2">
      <c r="A314" s="20"/>
      <c r="B314" s="24" t="s">
        <v>22</v>
      </c>
      <c r="C314" s="25"/>
      <c r="D314" s="26"/>
      <c r="E314" s="26"/>
      <c r="F314" s="25"/>
      <c r="G314" s="15">
        <f>IF(ISBLANK(X15),"",ROUND(Z15/X15,2)*100)</f>
        <v>59</v>
      </c>
      <c r="H314" s="4"/>
      <c r="I314" s="4"/>
      <c r="J314" s="15">
        <f>IF(ISBLANK(X16),"",ROUND(Z16/X16,2)*100)</f>
        <v>47</v>
      </c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</row>
    <row r="315" spans="1:21" s="19" customFormat="1" ht="12" x14ac:dyDescent="0.2">
      <c r="A315" s="3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</row>
    <row r="316" spans="1:21" s="4" customFormat="1" ht="12" x14ac:dyDescent="0.2">
      <c r="A316" s="28" t="s">
        <v>26</v>
      </c>
    </row>
    <row r="317" spans="1:21" s="4" customFormat="1" ht="12" x14ac:dyDescent="0.2">
      <c r="A317" s="21"/>
    </row>
    <row r="318" spans="1:21" s="4" customFormat="1" ht="12" x14ac:dyDescent="0.2">
      <c r="A318" s="28" t="s">
        <v>27</v>
      </c>
    </row>
    <row r="319" spans="1:21" s="4" customFormat="1" ht="12" x14ac:dyDescent="0.2">
      <c r="A319" s="16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</row>
    <row r="320" spans="1:21" s="21" customForma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</row>
  </sheetData>
  <mergeCells count="69">
    <mergeCell ref="G16:H16"/>
    <mergeCell ref="J16:K16"/>
    <mergeCell ref="J21:J22"/>
    <mergeCell ref="G20:I20"/>
    <mergeCell ref="G11:I11"/>
    <mergeCell ref="G15:H15"/>
    <mergeCell ref="J12:K12"/>
    <mergeCell ref="J15:K15"/>
    <mergeCell ref="G13:H13"/>
    <mergeCell ref="G14:H14"/>
    <mergeCell ref="J20:U20"/>
    <mergeCell ref="G21:G22"/>
    <mergeCell ref="J13:K13"/>
    <mergeCell ref="J14:K14"/>
    <mergeCell ref="G12:H12"/>
    <mergeCell ref="A20:A22"/>
    <mergeCell ref="B20:B22"/>
    <mergeCell ref="C20:C22"/>
    <mergeCell ref="D20:F20"/>
    <mergeCell ref="D21:D22"/>
    <mergeCell ref="A6:U6"/>
    <mergeCell ref="A7:U7"/>
    <mergeCell ref="A8:U8"/>
    <mergeCell ref="A9:U9"/>
    <mergeCell ref="J11:U11"/>
    <mergeCell ref="A24:U24"/>
    <mergeCell ref="A25:U25"/>
    <mergeCell ref="A29:U29"/>
    <mergeCell ref="A42:U42"/>
    <mergeCell ref="A60:U60"/>
    <mergeCell ref="A73:U73"/>
    <mergeCell ref="A92:U92"/>
    <mergeCell ref="A95:U95"/>
    <mergeCell ref="A116:U116"/>
    <mergeCell ref="A126:U126"/>
    <mergeCell ref="A133:U133"/>
    <mergeCell ref="A151:U151"/>
    <mergeCell ref="A171:U171"/>
    <mergeCell ref="A190:U190"/>
    <mergeCell ref="A202:U202"/>
    <mergeCell ref="A203:U203"/>
    <mergeCell ref="A207:U207"/>
    <mergeCell ref="A222:U222"/>
    <mergeCell ref="A228:U228"/>
    <mergeCell ref="A235:U235"/>
    <mergeCell ref="A241:U241"/>
    <mergeCell ref="A251:U251"/>
    <mergeCell ref="A259:U259"/>
    <mergeCell ref="A262:U262"/>
    <mergeCell ref="A267:U267"/>
    <mergeCell ref="A276:U276"/>
    <mergeCell ref="A285:U285"/>
    <mergeCell ref="A295:F295"/>
    <mergeCell ref="A296:F296"/>
    <mergeCell ref="A297:F297"/>
    <mergeCell ref="A298:F298"/>
    <mergeCell ref="A299:F299"/>
    <mergeCell ref="A300:F300"/>
    <mergeCell ref="A301:F301"/>
    <mergeCell ref="A302:F302"/>
    <mergeCell ref="A308:F308"/>
    <mergeCell ref="A309:F309"/>
    <mergeCell ref="A310:F310"/>
    <mergeCell ref="A311:F311"/>
    <mergeCell ref="A303:F303"/>
    <mergeCell ref="A304:F304"/>
    <mergeCell ref="A305:F305"/>
    <mergeCell ref="A306:F306"/>
    <mergeCell ref="A307:F307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Татьяна Вадимовна</dc:creator>
  <cp:lastModifiedBy>Уварова Дарья Ильинична</cp:lastModifiedBy>
  <cp:lastPrinted>2011-09-08T07:56:05Z</cp:lastPrinted>
  <dcterms:created xsi:type="dcterms:W3CDTF">2003-01-28T12:33:10Z</dcterms:created>
  <dcterms:modified xsi:type="dcterms:W3CDTF">2020-07-02T04:04:20Z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